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730" yWindow="-240" windowWidth="14340" windowHeight="12795" tabRatio="884" firstSheet="7" activeTab="15"/>
  </bookViews>
  <sheets>
    <sheet name="1 Trabalhos técnicos iniciais" sheetId="1" r:id="rId1"/>
    <sheet name="2 Instalações Provisórias" sheetId="2" r:id="rId2"/>
    <sheet name="3 Segurança e sinalização da ob" sheetId="3" r:id="rId3"/>
    <sheet name="4 Locação da obra" sheetId="5" r:id="rId4"/>
    <sheet name="5 Limpeza do terreno" sheetId="6" r:id="rId5"/>
    <sheet name="6 Drenagem" sheetId="8" r:id="rId6"/>
    <sheet name="7 Meio fio" sheetId="30" r:id="rId7"/>
    <sheet name="8 Eletrica" sheetId="32" r:id="rId8"/>
    <sheet name="9-Pisos e pavimentações" sheetId="49" r:id="rId9"/>
    <sheet name="10 Áreas esportivas" sheetId="10" r:id="rId10"/>
    <sheet name="11 Mobiliário Urbano" sheetId="13" r:id="rId11"/>
    <sheet name="12 Pista de Skate" sheetId="29" r:id="rId12"/>
    <sheet name="13 Paisagismo" sheetId="11" r:id="rId13"/>
    <sheet name="14 Serviços complementares" sheetId="34" r:id="rId14"/>
    <sheet name="Quantitativo" sheetId="12" r:id="rId15"/>
    <sheet name="Orçamento" sheetId="27" r:id="rId16"/>
    <sheet name="Cronograma" sheetId="39" r:id="rId17"/>
    <sheet name="BDI" sheetId="28" r:id="rId18"/>
    <sheet name="Composições-SINAPI" sheetId="7" r:id="rId19"/>
    <sheet name="Composições" sheetId="51" r:id="rId20"/>
    <sheet name="Cotacoes" sheetId="46" r:id="rId21"/>
  </sheets>
  <externalReferences>
    <externalReference r:id="rId22"/>
    <externalReference r:id="rId23"/>
    <externalReference r:id="rId24"/>
    <externalReference r:id="rId25"/>
    <externalReference r:id="rId26"/>
    <externalReference r:id="rId27"/>
    <externalReference r:id="rId28"/>
  </externalReferences>
  <definedNames>
    <definedName name="\I" localSheetId="11">#REF!</definedName>
    <definedName name="\I" localSheetId="13">#REF!</definedName>
    <definedName name="\I" localSheetId="7">#REF!</definedName>
    <definedName name="\I" localSheetId="19">#REF!</definedName>
    <definedName name="\I" localSheetId="20">#REF!</definedName>
    <definedName name="\I" localSheetId="16">#REF!</definedName>
    <definedName name="\I" localSheetId="15">#REF!</definedName>
    <definedName name="\I">#REF!</definedName>
    <definedName name="\S" localSheetId="11">[1]COMPOS1!#REF!</definedName>
    <definedName name="\S" localSheetId="13">[1]COMPOS1!#REF!</definedName>
    <definedName name="\S" localSheetId="7">[1]COMPOS1!#REF!</definedName>
    <definedName name="\S" localSheetId="19">[1]COMPOS1!#REF!</definedName>
    <definedName name="\S" localSheetId="20">[1]COMPOS1!#REF!</definedName>
    <definedName name="\S" localSheetId="15">[1]COMPOS1!#REF!</definedName>
    <definedName name="\S">[1]COMPOS1!#REF!</definedName>
    <definedName name="_01_09_96" localSheetId="11">#REF!</definedName>
    <definedName name="_01_09_96" localSheetId="13">#REF!</definedName>
    <definedName name="_01_09_96" localSheetId="7">#REF!</definedName>
    <definedName name="_01_09_96" localSheetId="19">#REF!</definedName>
    <definedName name="_01_09_96" localSheetId="20">#REF!</definedName>
    <definedName name="_01_09_96" localSheetId="16">#REF!</definedName>
    <definedName name="_01_09_96" localSheetId="15">#REF!</definedName>
    <definedName name="_01_09_96">#REF!</definedName>
    <definedName name="_02_09_96" localSheetId="11">#REF!</definedName>
    <definedName name="_02_09_96" localSheetId="13">#REF!</definedName>
    <definedName name="_02_09_96" localSheetId="7">#REF!</definedName>
    <definedName name="_02_09_96" localSheetId="19">#REF!</definedName>
    <definedName name="_02_09_96" localSheetId="20">#REF!</definedName>
    <definedName name="_02_09_96" localSheetId="15">#REF!</definedName>
    <definedName name="_02_09_96">#REF!</definedName>
    <definedName name="_PL1" localSheetId="11">#REF!</definedName>
    <definedName name="_PL1" localSheetId="13">#REF!</definedName>
    <definedName name="_PL1" localSheetId="7">#REF!</definedName>
    <definedName name="_PL1" localSheetId="19">#REF!</definedName>
    <definedName name="_PL1" localSheetId="20">#REF!</definedName>
    <definedName name="_PL1" localSheetId="16">#REF!</definedName>
    <definedName name="_PL1" localSheetId="15">#REF!</definedName>
    <definedName name="_PL1">#REF!</definedName>
    <definedName name="_Toc83219105" localSheetId="9">'10 Áreas esportivas'!#REF!</definedName>
    <definedName name="_Toc83219105" localSheetId="10">'11 Mobiliário Urbano'!#REF!</definedName>
    <definedName name="_Toc83219105" localSheetId="11">'12 Pista de Skate'!#REF!</definedName>
    <definedName name="_Toc83219105" localSheetId="12">'13 Paisagismo'!#REF!</definedName>
    <definedName name="_Toc83219105" localSheetId="13">'14 Serviços complementares'!#REF!</definedName>
    <definedName name="_Toc83219105" localSheetId="1">'2 Instalações Provisórias'!$G$13</definedName>
    <definedName name="_Toc83219105" localSheetId="2">'3 Segurança e sinalização da ob'!$G$13</definedName>
    <definedName name="_Toc83219105" localSheetId="3">'4 Locação da obra'!$G$13</definedName>
    <definedName name="_Toc83219105" localSheetId="4">'5 Limpeza do terreno'!$G$13</definedName>
    <definedName name="_Toc83219105" localSheetId="5">'6 Drenagem'!$G$22</definedName>
    <definedName name="_Toc83219105" localSheetId="6">'7 Meio fio'!$N$20</definedName>
    <definedName name="_Toc83219105" localSheetId="7">'8 Eletrica'!$N$19</definedName>
    <definedName name="_Toc83219105" localSheetId="15">Orçamento!#REF!</definedName>
    <definedName name="_Toc83219105" localSheetId="14">Quantitativo!#REF!</definedName>
    <definedName name="_Toc83219106" localSheetId="9">'10 Áreas esportivas'!$G$98</definedName>
    <definedName name="_Toc83219106" localSheetId="10">'11 Mobiliário Urbano'!$G$92</definedName>
    <definedName name="_Toc83219106" localSheetId="11">'12 Pista de Skate'!$G$135</definedName>
    <definedName name="_Toc83219106" localSheetId="12">'13 Paisagismo'!#REF!</definedName>
    <definedName name="_Toc83219106" localSheetId="13">'14 Serviços complementares'!#REF!</definedName>
    <definedName name="_Toc83219106" localSheetId="1">'2 Instalações Provisórias'!$G$21</definedName>
    <definedName name="_Toc83219106" localSheetId="2">'3 Segurança e sinalização da ob'!$G$21</definedName>
    <definedName name="_Toc83219106" localSheetId="3">'4 Locação da obra'!$G$22</definedName>
    <definedName name="_Toc83219106" localSheetId="4">'5 Limpeza do terreno'!$G$22</definedName>
    <definedName name="_Toc83219106" localSheetId="5">'6 Drenagem'!$G$57</definedName>
    <definedName name="_Toc83219106" localSheetId="6">'7 Meio fio'!$G$34</definedName>
    <definedName name="_Toc83219106" localSheetId="7">'8 Eletrica'!#REF!</definedName>
    <definedName name="_Toc83219106" localSheetId="15">Orçamento!#REF!</definedName>
    <definedName name="_Toc83219106" localSheetId="14">Quantitativo!#REF!</definedName>
    <definedName name="_Toc83219107" localSheetId="9">'10 Áreas esportivas'!$G$99</definedName>
    <definedName name="_Toc83219107" localSheetId="10">'11 Mobiliário Urbano'!$G$93</definedName>
    <definedName name="_Toc83219107" localSheetId="11">'12 Pista de Skate'!$G$136</definedName>
    <definedName name="_Toc83219107" localSheetId="12">'13 Paisagismo'!#REF!</definedName>
    <definedName name="_Toc83219107" localSheetId="13">'14 Serviços complementares'!#REF!</definedName>
    <definedName name="_Toc83219107" localSheetId="1">'2 Instalações Provisórias'!$G$22</definedName>
    <definedName name="_Toc83219107" localSheetId="2">'3 Segurança e sinalização da ob'!$G$22</definedName>
    <definedName name="_Toc83219107" localSheetId="3">'4 Locação da obra'!$G$23</definedName>
    <definedName name="_Toc83219107" localSheetId="4">'5 Limpeza do terreno'!$G$23</definedName>
    <definedName name="_Toc83219107" localSheetId="5">'6 Drenagem'!$G$58</definedName>
    <definedName name="_Toc83219107" localSheetId="6">'7 Meio fio'!#REF!</definedName>
    <definedName name="_Toc83219107" localSheetId="7">'8 Eletrica'!#REF!</definedName>
    <definedName name="_Toc83219107" localSheetId="15">Orçamento!#REF!</definedName>
    <definedName name="_Toc83219107" localSheetId="14">Quantitativo!#REF!</definedName>
    <definedName name="_Toc83219108" localSheetId="9">'10 Áreas esportivas'!#REF!</definedName>
    <definedName name="_Toc83219108" localSheetId="10">'11 Mobiliário Urbano'!#REF!</definedName>
    <definedName name="_Toc83219108" localSheetId="11">'12 Pista de Skate'!#REF!</definedName>
    <definedName name="_Toc83219108" localSheetId="12">'13 Paisagismo'!#REF!</definedName>
    <definedName name="_Toc83219108" localSheetId="13">'14 Serviços complementares'!#REF!</definedName>
    <definedName name="_Toc83219108" localSheetId="1">'2 Instalações Provisórias'!$G$23</definedName>
    <definedName name="_Toc83219108" localSheetId="2">'3 Segurança e sinalização da ob'!$G$23</definedName>
    <definedName name="_Toc83219108" localSheetId="3">'4 Locação da obra'!$G$24</definedName>
    <definedName name="_Toc83219108" localSheetId="4">'5 Limpeza do terreno'!$G$24</definedName>
    <definedName name="_Toc83219108" localSheetId="5">'6 Drenagem'!$G$59</definedName>
    <definedName name="_Toc83219108" localSheetId="6">'7 Meio fio'!#REF!</definedName>
    <definedName name="_Toc83219108" localSheetId="7">'8 Eletrica'!#REF!</definedName>
    <definedName name="_Toc83219108" localSheetId="15">Orçamento!#REF!</definedName>
    <definedName name="_Toc83219108" localSheetId="14">Quantitativo!#REF!</definedName>
    <definedName name="_Toc83219112" localSheetId="9">'10 Áreas esportivas'!$G$105</definedName>
    <definedName name="_Toc83219112" localSheetId="10">'11 Mobiliário Urbano'!$G$99</definedName>
    <definedName name="_Toc83219112" localSheetId="11">'12 Pista de Skate'!$G$142</definedName>
    <definedName name="_Toc83219112" localSheetId="12">'13 Paisagismo'!#REF!</definedName>
    <definedName name="_Toc83219112" localSheetId="13">'14 Serviços complementares'!#REF!</definedName>
    <definedName name="_Toc83219112" localSheetId="1">'2 Instalações Provisórias'!$G$27</definedName>
    <definedName name="_Toc83219112" localSheetId="2">'3 Segurança e sinalização da ob'!$G$27</definedName>
    <definedName name="_Toc83219112" localSheetId="3">'4 Locação da obra'!$G$28</definedName>
    <definedName name="_Toc83219112" localSheetId="4">'5 Limpeza do terreno'!$G$30</definedName>
    <definedName name="_Toc83219112" localSheetId="5">'6 Drenagem'!$G$65</definedName>
    <definedName name="_Toc83219112" localSheetId="6">'7 Meio fio'!$G$40</definedName>
    <definedName name="_Toc83219112" localSheetId="7">'8 Eletrica'!#REF!</definedName>
    <definedName name="_Toc83219112" localSheetId="15">Orçamento!#REF!</definedName>
    <definedName name="_Toc83219112" localSheetId="14">Quantitativo!#REF!</definedName>
    <definedName name="_Toc83219113" localSheetId="9">'10 Áreas esportivas'!#REF!</definedName>
    <definedName name="_Toc83219113" localSheetId="10">'11 Mobiliário Urbano'!#REF!</definedName>
    <definedName name="_Toc83219113" localSheetId="11">'12 Pista de Skate'!#REF!</definedName>
    <definedName name="_Toc83219113" localSheetId="12">'13 Paisagismo'!#REF!</definedName>
    <definedName name="_Toc83219113" localSheetId="13">'14 Serviços complementares'!#REF!</definedName>
    <definedName name="_Toc83219113" localSheetId="2">'3 Segurança e sinalização da ob'!$G$13</definedName>
    <definedName name="_Toc83219113" localSheetId="3">'4 Locação da obra'!$G$13</definedName>
    <definedName name="_Toc83219113" localSheetId="4">'5 Limpeza do terreno'!$G$13</definedName>
    <definedName name="_Toc83219113" localSheetId="5">'6 Drenagem'!$G$22</definedName>
    <definedName name="_Toc83219113" localSheetId="6">'7 Meio fio'!$N$20</definedName>
    <definedName name="_Toc83219113" localSheetId="7">'8 Eletrica'!$N$19</definedName>
    <definedName name="_Toc83219113" localSheetId="15">Orçamento!#REF!</definedName>
    <definedName name="_Toc83219113" localSheetId="14">Quantitativo!#REF!</definedName>
    <definedName name="_Toc83219114" localSheetId="9">'10 Áreas esportivas'!$H$96</definedName>
    <definedName name="_Toc83219114" localSheetId="10">'11 Mobiliário Urbano'!$H$90</definedName>
    <definedName name="_Toc83219114" localSheetId="11">'12 Pista de Skate'!$H$133</definedName>
    <definedName name="_Toc83219114" localSheetId="12">'13 Paisagismo'!#REF!</definedName>
    <definedName name="_Toc83219114" localSheetId="13">'14 Serviços complementares'!#REF!</definedName>
    <definedName name="_Toc83219114" localSheetId="2">'3 Segurança e sinalização da ob'!$G$20</definedName>
    <definedName name="_Toc83219114" localSheetId="3">'4 Locação da obra'!$G$21</definedName>
    <definedName name="_Toc83219114" localSheetId="4">'5 Limpeza do terreno'!$G$21</definedName>
    <definedName name="_Toc83219114" localSheetId="5">'6 Drenagem'!$G$55</definedName>
    <definedName name="_Toc83219114" localSheetId="6">'7 Meio fio'!$M$35</definedName>
    <definedName name="_Toc83219114" localSheetId="7">'8 Eletrica'!#REF!</definedName>
    <definedName name="_Toc83219114" localSheetId="15">Orçamento!#REF!</definedName>
    <definedName name="_Toc83219114" localSheetId="14">Quantitativo!#REF!</definedName>
    <definedName name="_Toc83219132" localSheetId="8">'9-Pisos e pavimentações'!$G$66</definedName>
    <definedName name="_Toc83219133" localSheetId="8">'9-Pisos e pavimentações'!$G$71</definedName>
    <definedName name="a" localSheetId="11">#REF!</definedName>
    <definedName name="a" localSheetId="13">#REF!</definedName>
    <definedName name="a" localSheetId="7">#REF!</definedName>
    <definedName name="a" localSheetId="19">#REF!</definedName>
    <definedName name="a" localSheetId="20">#REF!</definedName>
    <definedName name="a" localSheetId="16">#REF!</definedName>
    <definedName name="a" localSheetId="15">#REF!</definedName>
    <definedName name="a">#REF!</definedName>
    <definedName name="AA" localSheetId="8">'9-Pisos e pavimentações'!AA</definedName>
    <definedName name="AA" localSheetId="16">Cronograma!AA</definedName>
    <definedName name="AA">[0]!AA</definedName>
    <definedName name="AAAAA" localSheetId="8">'9-Pisos e pavimentações'!AAAAA</definedName>
    <definedName name="AAAAA" localSheetId="16">Cronograma!AAAAA</definedName>
    <definedName name="AAAAA">[0]!AAAAA</definedName>
    <definedName name="AFDD" localSheetId="8">'9-Pisos e pavimentações'!AFDD</definedName>
    <definedName name="AFDD" localSheetId="16">Cronograma!AFDD</definedName>
    <definedName name="AFDD">[0]!AFDD</definedName>
    <definedName name="ALTA" localSheetId="11">'[2]PRO-08'!#REF!</definedName>
    <definedName name="ALTA" localSheetId="13">'[2]PRO-08'!#REF!</definedName>
    <definedName name="ALTA" localSheetId="7">'[2]PRO-08'!#REF!</definedName>
    <definedName name="ALTA" localSheetId="19">'[2]PRO-08'!#REF!</definedName>
    <definedName name="ALTA" localSheetId="20">'[2]PRO-08'!#REF!</definedName>
    <definedName name="ALTA" localSheetId="16">'[2]PRO-08'!#REF!</definedName>
    <definedName name="ALTA" localSheetId="15">'[2]PRO-08'!#REF!</definedName>
    <definedName name="ALTA">'[2]PRO-08'!#REF!</definedName>
    <definedName name="amarela" localSheetId="11">#REF!</definedName>
    <definedName name="amarela" localSheetId="13">#REF!</definedName>
    <definedName name="amarela" localSheetId="7">#REF!</definedName>
    <definedName name="amarela" localSheetId="19">#REF!</definedName>
    <definedName name="amarela" localSheetId="20">#REF!</definedName>
    <definedName name="amarela" localSheetId="16">#REF!</definedName>
    <definedName name="amarela" localSheetId="15">#REF!</definedName>
    <definedName name="amarela">#REF!</definedName>
    <definedName name="ar" localSheetId="11">#REF!</definedName>
    <definedName name="ar" localSheetId="13">#REF!</definedName>
    <definedName name="ar" localSheetId="7">#REF!</definedName>
    <definedName name="ar" localSheetId="19">#REF!</definedName>
    <definedName name="ar" localSheetId="20">#REF!</definedName>
    <definedName name="ar" localSheetId="16">#REF!</definedName>
    <definedName name="ar" localSheetId="15">#REF!</definedName>
    <definedName name="ar">#REF!</definedName>
    <definedName name="_xlnm.Print_Area" localSheetId="19">Composições!$A$1:$G$61</definedName>
    <definedName name="_xlnm.Print_Area" localSheetId="18">'Composições-SINAPI'!$A$1:$G$132</definedName>
    <definedName name="_xlnm.Print_Area" localSheetId="16">Cronograma!$A$1:$AC$45</definedName>
    <definedName name="_xlnm.Print_Area" localSheetId="15">Orçamento!$A$1:$I$180</definedName>
    <definedName name="ASP" localSheetId="11">#REF!</definedName>
    <definedName name="ASP" localSheetId="13">#REF!</definedName>
    <definedName name="ASP" localSheetId="7">#REF!</definedName>
    <definedName name="ASP" localSheetId="19">#REF!</definedName>
    <definedName name="ASP" localSheetId="20">#REF!</definedName>
    <definedName name="ASP" localSheetId="16">#REF!</definedName>
    <definedName name="ASP" localSheetId="15">#REF!</definedName>
    <definedName name="ASP">#REF!</definedName>
    <definedName name="Aut_original" localSheetId="11">[3]PROJETO!#REF!</definedName>
    <definedName name="Aut_original" localSheetId="13">[3]PROJETO!#REF!</definedName>
    <definedName name="Aut_original" localSheetId="7">[3]PROJETO!#REF!</definedName>
    <definedName name="Aut_original" localSheetId="19">[3]PROJETO!#REF!</definedName>
    <definedName name="Aut_original" localSheetId="20">[3]PROJETO!#REF!</definedName>
    <definedName name="Aut_original" localSheetId="16">[3]PROJETO!#REF!</definedName>
    <definedName name="Aut_original" localSheetId="15">[3]PROJETO!#REF!</definedName>
    <definedName name="Aut_original">[3]PROJETO!#REF!</definedName>
    <definedName name="Aut_resumo" localSheetId="11">[4]RESUMO_AUT1!#REF!</definedName>
    <definedName name="Aut_resumo" localSheetId="13">[4]RESUMO_AUT1!#REF!</definedName>
    <definedName name="Aut_resumo" localSheetId="7">[4]RESUMO_AUT1!#REF!</definedName>
    <definedName name="Aut_resumo" localSheetId="19">[4]RESUMO_AUT1!#REF!</definedName>
    <definedName name="Aut_resumo" localSheetId="20">[4]RESUMO_AUT1!#REF!</definedName>
    <definedName name="Aut_resumo" localSheetId="15">[4]RESUMO_AUT1!#REF!</definedName>
    <definedName name="Aut_resumo">[4]RESUMO_AUT1!#REF!</definedName>
    <definedName name="AVC" localSheetId="8">'9-Pisos e pavimentações'!AVC</definedName>
    <definedName name="AVC" localSheetId="16">Cronograma!AVC</definedName>
    <definedName name="AVC">[0]!AVC</definedName>
    <definedName name="azul" localSheetId="11">#REF!</definedName>
    <definedName name="azul" localSheetId="13">#REF!</definedName>
    <definedName name="azul" localSheetId="7">#REF!</definedName>
    <definedName name="azul" localSheetId="19">#REF!</definedName>
    <definedName name="azul" localSheetId="20">#REF!</definedName>
    <definedName name="azul" localSheetId="16">#REF!</definedName>
    <definedName name="azul" localSheetId="15">#REF!</definedName>
    <definedName name="azul">#REF!</definedName>
    <definedName name="AZULSINAL" localSheetId="11">#REF!</definedName>
    <definedName name="AZULSINAL" localSheetId="13">#REF!</definedName>
    <definedName name="AZULSINAL" localSheetId="7">#REF!</definedName>
    <definedName name="AZULSINAL" localSheetId="19">#REF!</definedName>
    <definedName name="AZULSINAL" localSheetId="20">#REF!</definedName>
    <definedName name="AZULSINAL" localSheetId="16">#REF!</definedName>
    <definedName name="AZULSINAL" localSheetId="15">#REF!</definedName>
    <definedName name="AZULSINAL">#REF!</definedName>
    <definedName name="_xlnm.Database" localSheetId="11">#REF!</definedName>
    <definedName name="_xlnm.Database" localSheetId="13">#REF!</definedName>
    <definedName name="_xlnm.Database" localSheetId="7">#REF!</definedName>
    <definedName name="_xlnm.Database" localSheetId="19">#REF!</definedName>
    <definedName name="_xlnm.Database" localSheetId="20">#REF!</definedName>
    <definedName name="_xlnm.Database" localSheetId="16">#REF!</definedName>
    <definedName name="_xlnm.Database" localSheetId="15">#REF!</definedName>
    <definedName name="_xlnm.Database">#REF!</definedName>
    <definedName name="BDI" localSheetId="11">#REF!</definedName>
    <definedName name="BDI" localSheetId="13">#REF!</definedName>
    <definedName name="BDI" localSheetId="7">#REF!</definedName>
    <definedName name="BDI" localSheetId="19">#REF!</definedName>
    <definedName name="BDI" localSheetId="20">#REF!</definedName>
    <definedName name="BDI" localSheetId="16">#REF!</definedName>
    <definedName name="BDI" localSheetId="15">#REF!</definedName>
    <definedName name="BDI">#REF!</definedName>
    <definedName name="BG" localSheetId="11">#REF!</definedName>
    <definedName name="BG" localSheetId="13">#REF!</definedName>
    <definedName name="BG" localSheetId="7">#REF!</definedName>
    <definedName name="BG" localSheetId="19">#REF!</definedName>
    <definedName name="BG" localSheetId="20">#REF!</definedName>
    <definedName name="BG" localSheetId="16">#REF!</definedName>
    <definedName name="BG" localSheetId="15">#REF!</definedName>
    <definedName name="BG">#REF!</definedName>
    <definedName name="BGU" localSheetId="11">#REF!</definedName>
    <definedName name="BGU" localSheetId="13">#REF!</definedName>
    <definedName name="BGU" localSheetId="7">#REF!</definedName>
    <definedName name="BGU" localSheetId="19">#REF!</definedName>
    <definedName name="BGU" localSheetId="20">#REF!</definedName>
    <definedName name="BGU" localSheetId="16">#REF!</definedName>
    <definedName name="BGU" localSheetId="15">#REF!</definedName>
    <definedName name="BGU">#REF!</definedName>
    <definedName name="BuiltIn_Print_Area" localSheetId="11">#REF!</definedName>
    <definedName name="BuiltIn_Print_Area" localSheetId="13">#REF!</definedName>
    <definedName name="BuiltIn_Print_Area" localSheetId="7">#REF!</definedName>
    <definedName name="BuiltIn_Print_Area" localSheetId="19">#REF!</definedName>
    <definedName name="BuiltIn_Print_Area" localSheetId="20">#REF!</definedName>
    <definedName name="BuiltIn_Print_Area" localSheetId="16">#REF!</definedName>
    <definedName name="BuiltIn_Print_Area" localSheetId="15">#REF!</definedName>
    <definedName name="BuiltIn_Print_Area">#REF!</definedName>
    <definedName name="CBU" localSheetId="11">#REF!</definedName>
    <definedName name="CBU" localSheetId="13">#REF!</definedName>
    <definedName name="CBU" localSheetId="7">#REF!</definedName>
    <definedName name="CBU" localSheetId="19">#REF!</definedName>
    <definedName name="CBU" localSheetId="20">#REF!</definedName>
    <definedName name="CBU" localSheetId="16">#REF!</definedName>
    <definedName name="CBU" localSheetId="15">#REF!</definedName>
    <definedName name="CBU">#REF!</definedName>
    <definedName name="CBUII" localSheetId="11">#REF!</definedName>
    <definedName name="CBUII" localSheetId="13">#REF!</definedName>
    <definedName name="CBUII" localSheetId="7">#REF!</definedName>
    <definedName name="CBUII" localSheetId="19">#REF!</definedName>
    <definedName name="CBUII" localSheetId="20">#REF!</definedName>
    <definedName name="CBUII" localSheetId="16">#REF!</definedName>
    <definedName name="CBUII" localSheetId="15">#REF!</definedName>
    <definedName name="CBUII">#REF!</definedName>
    <definedName name="CBUQB" localSheetId="11">#REF!</definedName>
    <definedName name="CBUQB" localSheetId="13">#REF!</definedName>
    <definedName name="CBUQB" localSheetId="7">#REF!</definedName>
    <definedName name="CBUQB" localSheetId="19">#REF!</definedName>
    <definedName name="CBUQB" localSheetId="20">#REF!</definedName>
    <definedName name="CBUQB" localSheetId="16">#REF!</definedName>
    <definedName name="CBUQB" localSheetId="15">#REF!</definedName>
    <definedName name="CBUQB">#REF!</definedName>
    <definedName name="CBUQc" localSheetId="11">#REF!</definedName>
    <definedName name="CBUQc" localSheetId="13">#REF!</definedName>
    <definedName name="CBUQc" localSheetId="7">#REF!</definedName>
    <definedName name="CBUQc" localSheetId="19">#REF!</definedName>
    <definedName name="CBUQc" localSheetId="20">#REF!</definedName>
    <definedName name="CBUQc" localSheetId="16">#REF!</definedName>
    <definedName name="CBUQc" localSheetId="15">#REF!</definedName>
    <definedName name="CBUQc">#REF!</definedName>
    <definedName name="CPAV" localSheetId="11">#REF!</definedName>
    <definedName name="CPAV" localSheetId="13">#REF!</definedName>
    <definedName name="CPAV" localSheetId="7">#REF!</definedName>
    <definedName name="CPAV" localSheetId="19">#REF!</definedName>
    <definedName name="CPAV" localSheetId="20">#REF!</definedName>
    <definedName name="CPAV" localSheetId="16">#REF!</definedName>
    <definedName name="CPAV" localSheetId="15">#REF!</definedName>
    <definedName name="CPAV">#REF!</definedName>
    <definedName name="d" localSheetId="11">#REF!</definedName>
    <definedName name="d" localSheetId="13">#REF!</definedName>
    <definedName name="d" localSheetId="7">#REF!</definedName>
    <definedName name="d" localSheetId="19">#REF!</definedName>
    <definedName name="d" localSheetId="20">#REF!</definedName>
    <definedName name="d" localSheetId="16">#REF!</definedName>
    <definedName name="d" localSheetId="15">#REF!</definedName>
    <definedName name="d">#REF!</definedName>
    <definedName name="da" localSheetId="8">'9-Pisos e pavimentações'!da</definedName>
    <definedName name="da" localSheetId="16">Cronograma!da</definedName>
    <definedName name="da">[0]!da</definedName>
    <definedName name="dadinho" localSheetId="11">#REF!</definedName>
    <definedName name="dadinho" localSheetId="13">#REF!</definedName>
    <definedName name="dadinho" localSheetId="7">#REF!</definedName>
    <definedName name="dadinho" localSheetId="19">#REF!</definedName>
    <definedName name="dadinho" localSheetId="20">#REF!</definedName>
    <definedName name="dadinho" localSheetId="16">#REF!</definedName>
    <definedName name="dadinho" localSheetId="15">#REF!</definedName>
    <definedName name="dadinho">#REF!</definedName>
    <definedName name="DADOS" localSheetId="11">#REF!</definedName>
    <definedName name="DADOS" localSheetId="13">#REF!</definedName>
    <definedName name="DADOS" localSheetId="7">#REF!</definedName>
    <definedName name="DADOS" localSheetId="19">#REF!</definedName>
    <definedName name="DADOS" localSheetId="20">#REF!</definedName>
    <definedName name="DADOS" localSheetId="16">#REF!</definedName>
    <definedName name="DADOS" localSheetId="15">#REF!</definedName>
    <definedName name="DADOS">#REF!</definedName>
    <definedName name="Data_Final" localSheetId="11">#REF!</definedName>
    <definedName name="Data_Final" localSheetId="13">#REF!</definedName>
    <definedName name="Data_Final" localSheetId="7">#REF!</definedName>
    <definedName name="Data_Final" localSheetId="19">#REF!</definedName>
    <definedName name="Data_Final" localSheetId="20">#REF!</definedName>
    <definedName name="Data_Final" localSheetId="16">#REF!</definedName>
    <definedName name="Data_Final" localSheetId="15">#REF!</definedName>
    <definedName name="Data_Final">#REF!</definedName>
    <definedName name="Data_Início" localSheetId="11">#REF!</definedName>
    <definedName name="Data_Início" localSheetId="13">#REF!</definedName>
    <definedName name="Data_Início" localSheetId="7">#REF!</definedName>
    <definedName name="Data_Início" localSheetId="19">#REF!</definedName>
    <definedName name="Data_Início" localSheetId="20">#REF!</definedName>
    <definedName name="Data_Início" localSheetId="16">#REF!</definedName>
    <definedName name="Data_Início" localSheetId="15">#REF!</definedName>
    <definedName name="Data_Início">#REF!</definedName>
    <definedName name="daV" localSheetId="8">'9-Pisos e pavimentações'!daV</definedName>
    <definedName name="daV" localSheetId="16">Cronograma!daV</definedName>
    <definedName name="daV">[0]!daV</definedName>
    <definedName name="daVIDSON" localSheetId="8">'9-Pisos e pavimentações'!daVIDSON</definedName>
    <definedName name="daVIDSON" localSheetId="16">Cronograma!daVIDSON</definedName>
    <definedName name="daVIDSON">[0]!daVIDSON</definedName>
    <definedName name="DGA" localSheetId="11">'[2]PRO-08'!#REF!</definedName>
    <definedName name="DGA" localSheetId="13">'[2]PRO-08'!#REF!</definedName>
    <definedName name="DGA" localSheetId="7">'[2]PRO-08'!#REF!</definedName>
    <definedName name="DGA" localSheetId="19">'[2]PRO-08'!#REF!</definedName>
    <definedName name="DGA" localSheetId="20">'[2]PRO-08'!#REF!</definedName>
    <definedName name="DGA" localSheetId="16">'[2]PRO-08'!#REF!</definedName>
    <definedName name="DGA" localSheetId="15">'[2]PRO-08'!#REF!</definedName>
    <definedName name="DGA">'[2]PRO-08'!#REF!</definedName>
    <definedName name="DIST" localSheetId="11">#REF!</definedName>
    <definedName name="DIST" localSheetId="13">#REF!</definedName>
    <definedName name="DIST" localSheetId="7">#REF!</definedName>
    <definedName name="DIST" localSheetId="19">#REF!</definedName>
    <definedName name="DIST" localSheetId="20">#REF!</definedName>
    <definedName name="DIST" localSheetId="16">#REF!</definedName>
    <definedName name="DIST" localSheetId="15">#REF!</definedName>
    <definedName name="DIST">#REF!</definedName>
    <definedName name="DIST1" localSheetId="11">#REF!</definedName>
    <definedName name="DIST1" localSheetId="13">#REF!</definedName>
    <definedName name="DIST1" localSheetId="7">#REF!</definedName>
    <definedName name="DIST1" localSheetId="19">#REF!</definedName>
    <definedName name="DIST1" localSheetId="20">#REF!</definedName>
    <definedName name="DIST1" localSheetId="16">#REF!</definedName>
    <definedName name="DIST1" localSheetId="15">#REF!</definedName>
    <definedName name="DIST1">#REF!</definedName>
    <definedName name="DIST10" localSheetId="11">#REF!</definedName>
    <definedName name="DIST10" localSheetId="13">#REF!</definedName>
    <definedName name="DIST10" localSheetId="7">#REF!</definedName>
    <definedName name="DIST10" localSheetId="19">#REF!</definedName>
    <definedName name="DIST10" localSheetId="20">#REF!</definedName>
    <definedName name="DIST10" localSheetId="16">#REF!</definedName>
    <definedName name="DIST10" localSheetId="15">#REF!</definedName>
    <definedName name="DIST10">#REF!</definedName>
    <definedName name="DIST2" localSheetId="11">#REF!</definedName>
    <definedName name="DIST2" localSheetId="13">#REF!</definedName>
    <definedName name="DIST2" localSheetId="7">#REF!</definedName>
    <definedName name="DIST2" localSheetId="19">#REF!</definedName>
    <definedName name="DIST2" localSheetId="20">#REF!</definedName>
    <definedName name="DIST2" localSheetId="16">#REF!</definedName>
    <definedName name="DIST2" localSheetId="15">#REF!</definedName>
    <definedName name="DIST2">#REF!</definedName>
    <definedName name="DJ" localSheetId="11">#REF!</definedName>
    <definedName name="DJ" localSheetId="13">#REF!</definedName>
    <definedName name="DJ" localSheetId="7">#REF!</definedName>
    <definedName name="DJ" localSheetId="19">#REF!</definedName>
    <definedName name="DJ" localSheetId="20">#REF!</definedName>
    <definedName name="DJ" localSheetId="16">#REF!</definedName>
    <definedName name="DJ" localSheetId="15">#REF!</definedName>
    <definedName name="DJ">#REF!</definedName>
    <definedName name="ECJ" localSheetId="11">#REF!</definedName>
    <definedName name="ECJ" localSheetId="13">#REF!</definedName>
    <definedName name="ECJ" localSheetId="7">#REF!</definedName>
    <definedName name="ECJ" localSheetId="19">#REF!</definedName>
    <definedName name="ECJ" localSheetId="20">#REF!</definedName>
    <definedName name="ECJ" localSheetId="16">#REF!</definedName>
    <definedName name="ECJ" localSheetId="15">#REF!</definedName>
    <definedName name="ECJ">#REF!</definedName>
    <definedName name="EJ" localSheetId="11">#REF!</definedName>
    <definedName name="EJ" localSheetId="13">#REF!</definedName>
    <definedName name="EJ" localSheetId="7">#REF!</definedName>
    <definedName name="EJ" localSheetId="19">#REF!</definedName>
    <definedName name="EJ" localSheetId="20">#REF!</definedName>
    <definedName name="EJ" localSheetId="16">#REF!</definedName>
    <definedName name="EJ" localSheetId="15">#REF!</definedName>
    <definedName name="EJ">#REF!</definedName>
    <definedName name="EXA" localSheetId="11">'[2]PRO-08'!#REF!</definedName>
    <definedName name="EXA" localSheetId="13">'[2]PRO-08'!#REF!</definedName>
    <definedName name="EXA" localSheetId="7">'[2]PRO-08'!#REF!</definedName>
    <definedName name="EXA" localSheetId="19">'[2]PRO-08'!#REF!</definedName>
    <definedName name="EXA" localSheetId="20">'[2]PRO-08'!#REF!</definedName>
    <definedName name="EXA" localSheetId="15">'[2]PRO-08'!#REF!</definedName>
    <definedName name="EXA">'[2]PRO-08'!#REF!</definedName>
    <definedName name="Excel_BuiltIn_Print_Area_4" localSheetId="11">#REF!</definedName>
    <definedName name="Excel_BuiltIn_Print_Area_4" localSheetId="13">#REF!</definedName>
    <definedName name="Excel_BuiltIn_Print_Area_4" localSheetId="7">#REF!</definedName>
    <definedName name="Excel_BuiltIn_Print_Area_4" localSheetId="19">#REF!</definedName>
    <definedName name="Excel_BuiltIn_Print_Area_4" localSheetId="20">#REF!</definedName>
    <definedName name="Excel_BuiltIn_Print_Area_4" localSheetId="16">#REF!</definedName>
    <definedName name="Excel_BuiltIn_Print_Area_4" localSheetId="15">#REF!</definedName>
    <definedName name="Excel_BuiltIn_Print_Area_4">#REF!</definedName>
    <definedName name="Extenso" localSheetId="8">'9-Pisos e pavimentações'!Extenso</definedName>
    <definedName name="Extenso" localSheetId="16">Cronograma!Extenso</definedName>
    <definedName name="Extenso">[0]!Extenso</definedName>
    <definedName name="fc1a" localSheetId="11">'[2]PRO-08'!#REF!</definedName>
    <definedName name="fc1a" localSheetId="13">'[2]PRO-08'!#REF!</definedName>
    <definedName name="fc1a" localSheetId="7">'[2]PRO-08'!#REF!</definedName>
    <definedName name="fc1a" localSheetId="19">'[2]PRO-08'!#REF!</definedName>
    <definedName name="fc1a" localSheetId="20">'[2]PRO-08'!#REF!</definedName>
    <definedName name="fc1a" localSheetId="16">'[2]PRO-08'!#REF!</definedName>
    <definedName name="fc1a" localSheetId="15">'[2]PRO-08'!#REF!</definedName>
    <definedName name="fc1a">'[2]PRO-08'!#REF!</definedName>
    <definedName name="FC2A" localSheetId="11">'[2]PRO-08'!#REF!</definedName>
    <definedName name="FC2A" localSheetId="13">'[2]PRO-08'!#REF!</definedName>
    <definedName name="FC2A" localSheetId="7">'[2]PRO-08'!#REF!</definedName>
    <definedName name="FC2A" localSheetId="19">'[2]PRO-08'!#REF!</definedName>
    <definedName name="FC2A" localSheetId="20">'[2]PRO-08'!#REF!</definedName>
    <definedName name="FC2A" localSheetId="15">'[2]PRO-08'!#REF!</definedName>
    <definedName name="FC2A">'[2]PRO-08'!#REF!</definedName>
    <definedName name="FC3A" localSheetId="11">'[2]PRO-08'!#REF!</definedName>
    <definedName name="FC3A" localSheetId="13">'[2]PRO-08'!#REF!</definedName>
    <definedName name="FC3A" localSheetId="7">'[2]PRO-08'!#REF!</definedName>
    <definedName name="FC3A" localSheetId="19">'[2]PRO-08'!#REF!</definedName>
    <definedName name="FC3A" localSheetId="20">'[2]PRO-08'!#REF!</definedName>
    <definedName name="FC3A" localSheetId="15">'[2]PRO-08'!#REF!</definedName>
    <definedName name="FC3A">'[2]PRO-08'!#REF!</definedName>
    <definedName name="hi" localSheetId="11">#REF!</definedName>
    <definedName name="hi" localSheetId="13">#REF!</definedName>
    <definedName name="hi" localSheetId="7">#REF!</definedName>
    <definedName name="hi" localSheetId="19">#REF!</definedName>
    <definedName name="hi" localSheetId="20">#REF!</definedName>
    <definedName name="hi" localSheetId="16">#REF!</definedName>
    <definedName name="hi" localSheetId="15">#REF!</definedName>
    <definedName name="hi">#REF!</definedName>
    <definedName name="IM" localSheetId="11">#REF!</definedName>
    <definedName name="IM" localSheetId="13">#REF!</definedName>
    <definedName name="IM" localSheetId="7">#REF!</definedName>
    <definedName name="IM" localSheetId="19">#REF!</definedName>
    <definedName name="IM" localSheetId="20">#REF!</definedName>
    <definedName name="IM" localSheetId="16">#REF!</definedName>
    <definedName name="IM" localSheetId="15">#REF!</definedName>
    <definedName name="IM">#REF!</definedName>
    <definedName name="Largura_da_Faixa_de_Tráfego___..........." localSheetId="11">#REF!</definedName>
    <definedName name="Largura_da_Faixa_de_Tráfego___..........." localSheetId="13">#REF!</definedName>
    <definedName name="Largura_da_Faixa_de_Tráfego___..........." localSheetId="7">#REF!</definedName>
    <definedName name="Largura_da_Faixa_de_Tráfego___..........." localSheetId="19">#REF!</definedName>
    <definedName name="Largura_da_Faixa_de_Tráfego___..........." localSheetId="20">#REF!</definedName>
    <definedName name="Largura_da_Faixa_de_Tráfego___..........." localSheetId="16">#REF!</definedName>
    <definedName name="Largura_da_Faixa_de_Tráfego___..........." localSheetId="15">#REF!</definedName>
    <definedName name="Largura_da_Faixa_de_Tráfego___...........">#REF!</definedName>
    <definedName name="LILASDRENA" localSheetId="11">#REF!</definedName>
    <definedName name="LILASDRENA" localSheetId="13">#REF!</definedName>
    <definedName name="LILASDRENA" localSheetId="7">#REF!</definedName>
    <definedName name="LILASDRENA" localSheetId="19">#REF!</definedName>
    <definedName name="LILASDRENA" localSheetId="20">#REF!</definedName>
    <definedName name="LILASDRENA" localSheetId="16">#REF!</definedName>
    <definedName name="LILASDRENA" localSheetId="15">#REF!</definedName>
    <definedName name="LILASDRENA">#REF!</definedName>
    <definedName name="Medição" localSheetId="11">#REF!</definedName>
    <definedName name="Medição" localSheetId="13">#REF!</definedName>
    <definedName name="Medição" localSheetId="7">#REF!</definedName>
    <definedName name="Medição" localSheetId="19">#REF!</definedName>
    <definedName name="Medição" localSheetId="20">#REF!</definedName>
    <definedName name="Medição" localSheetId="16">#REF!</definedName>
    <definedName name="Medição" localSheetId="15">#REF!</definedName>
    <definedName name="Medição">#REF!</definedName>
    <definedName name="Meu" localSheetId="11">#REF!</definedName>
    <definedName name="Meu" localSheetId="13">#REF!</definedName>
    <definedName name="Meu" localSheetId="7">#REF!</definedName>
    <definedName name="Meu" localSheetId="19">#REF!</definedName>
    <definedName name="Meu" localSheetId="20">#REF!</definedName>
    <definedName name="Meu" localSheetId="16">#REF!</definedName>
    <definedName name="Meu" localSheetId="15">#REF!</definedName>
    <definedName name="Meu">#REF!</definedName>
    <definedName name="módulo1.Extenso" localSheetId="8">'9-Pisos e pavimentações'!módulo1.Extenso</definedName>
    <definedName name="módulo1.Extenso" localSheetId="16">Cronograma!módulo1.Extenso</definedName>
    <definedName name="módulo1.Extenso">[0]!módulo1.Extenso</definedName>
    <definedName name="NTEI" localSheetId="11">'[2]PRO-08'!#REF!</definedName>
    <definedName name="NTEI" localSheetId="13">'[2]PRO-08'!#REF!</definedName>
    <definedName name="NTEI" localSheetId="7">'[2]PRO-08'!#REF!</definedName>
    <definedName name="NTEI" localSheetId="19">'[2]PRO-08'!#REF!</definedName>
    <definedName name="NTEI" localSheetId="20">'[2]PRO-08'!#REF!</definedName>
    <definedName name="NTEI" localSheetId="16">'[2]PRO-08'!#REF!</definedName>
    <definedName name="NTEI" localSheetId="15">'[2]PRO-08'!#REF!</definedName>
    <definedName name="NTEI">'[2]PRO-08'!#REF!</definedName>
    <definedName name="OPA" localSheetId="11">'[2]PRO-08'!#REF!</definedName>
    <definedName name="OPA" localSheetId="13">'[2]PRO-08'!#REF!</definedName>
    <definedName name="OPA" localSheetId="7">'[2]PRO-08'!#REF!</definedName>
    <definedName name="OPA" localSheetId="19">'[2]PRO-08'!#REF!</definedName>
    <definedName name="OPA" localSheetId="20">'[2]PRO-08'!#REF!</definedName>
    <definedName name="OPA" localSheetId="15">'[2]PRO-08'!#REF!</definedName>
    <definedName name="OPA">'[2]PRO-08'!#REF!</definedName>
    <definedName name="PassaExtenso" localSheetId="11">[5]!PassaExtenso</definedName>
    <definedName name="PassaExtenso" localSheetId="13">[5]!PassaExtenso</definedName>
    <definedName name="PassaExtenso" localSheetId="7">[5]!PassaExtenso</definedName>
    <definedName name="PassaExtenso" localSheetId="19">[5]!PassaExtenso</definedName>
    <definedName name="PassaExtenso" localSheetId="20">[5]!PassaExtenso</definedName>
    <definedName name="PassaExtenso" localSheetId="15">[5]!PassaExtenso</definedName>
    <definedName name="PassaExtenso">[5]!PassaExtenso</definedName>
    <definedName name="pesquisa" localSheetId="11">#REF!</definedName>
    <definedName name="pesquisa" localSheetId="13">#REF!</definedName>
    <definedName name="pesquisa" localSheetId="7">#REF!</definedName>
    <definedName name="pesquisa" localSheetId="19">#REF!</definedName>
    <definedName name="pesquisa" localSheetId="20">#REF!</definedName>
    <definedName name="pesquisa" localSheetId="16">#REF!</definedName>
    <definedName name="pesquisa" localSheetId="15">#REF!</definedName>
    <definedName name="pesquisa">#REF!</definedName>
    <definedName name="PL" localSheetId="11">#REF!</definedName>
    <definedName name="PL" localSheetId="13">#REF!</definedName>
    <definedName name="PL" localSheetId="7">#REF!</definedName>
    <definedName name="PL" localSheetId="19">#REF!</definedName>
    <definedName name="PL" localSheetId="20">#REF!</definedName>
    <definedName name="PL" localSheetId="16">#REF!</definedName>
    <definedName name="PL" localSheetId="15">#REF!</definedName>
    <definedName name="PL">#REF!</definedName>
    <definedName name="Ponte" localSheetId="8">'9-Pisos e pavimentações'!Ponte</definedName>
    <definedName name="Ponte" localSheetId="16">Cronograma!Ponte</definedName>
    <definedName name="Ponte">[0]!Ponte</definedName>
    <definedName name="Print" localSheetId="11">[6]QuQuant!#REF!</definedName>
    <definedName name="Print" localSheetId="13">[6]QuQuant!#REF!</definedName>
    <definedName name="Print" localSheetId="7">[6]QuQuant!#REF!</definedName>
    <definedName name="Print" localSheetId="19">[6]QuQuant!#REF!</definedName>
    <definedName name="Print" localSheetId="20">[6]QuQuant!#REF!</definedName>
    <definedName name="Print" localSheetId="16">[6]QuQuant!#REF!</definedName>
    <definedName name="Print" localSheetId="15">[6]QuQuant!#REF!</definedName>
    <definedName name="Print">[6]QuQuant!#REF!</definedName>
    <definedName name="Print_Area_MI" localSheetId="11">#REF!</definedName>
    <definedName name="Print_Area_MI" localSheetId="13">#REF!</definedName>
    <definedName name="Print_Area_MI" localSheetId="7">#REF!</definedName>
    <definedName name="Print_Area_MI" localSheetId="19">#REF!</definedName>
    <definedName name="Print_Area_MI" localSheetId="20">#REF!</definedName>
    <definedName name="Print_Area_MI" localSheetId="16">#REF!</definedName>
    <definedName name="Print_Area_MI" localSheetId="15">#REF!</definedName>
    <definedName name="Print_Area_MI">#REF!</definedName>
    <definedName name="qq" localSheetId="8">'9-Pisos e pavimentações'!qq</definedName>
    <definedName name="qq" localSheetId="16">Cronograma!qq</definedName>
    <definedName name="qq">[0]!qq</definedName>
    <definedName name="QQ_2" localSheetId="8">'9-Pisos e pavimentações'!QQ_2</definedName>
    <definedName name="QQ_2" localSheetId="16">Cronograma!QQ_2</definedName>
    <definedName name="QQ_2">[0]!QQ_2</definedName>
    <definedName name="RBV">[7]Teor!$C$3:$C$7</definedName>
    <definedName name="rD" localSheetId="8">'9-Pisos e pavimentações'!rD</definedName>
    <definedName name="rD" localSheetId="16">Cronograma!rD</definedName>
    <definedName name="rD">[0]!rD</definedName>
    <definedName name="REG" localSheetId="11">#REF!</definedName>
    <definedName name="REG" localSheetId="13">#REF!</definedName>
    <definedName name="REG" localSheetId="7">#REF!</definedName>
    <definedName name="REG" localSheetId="19">#REF!</definedName>
    <definedName name="REG" localSheetId="20">#REF!</definedName>
    <definedName name="REG" localSheetId="16">#REF!</definedName>
    <definedName name="REG" localSheetId="15">#REF!</definedName>
    <definedName name="REG">#REF!</definedName>
    <definedName name="REGULA" localSheetId="11">#REF!</definedName>
    <definedName name="REGULA" localSheetId="13">#REF!</definedName>
    <definedName name="REGULA" localSheetId="7">#REF!</definedName>
    <definedName name="REGULA" localSheetId="19">#REF!</definedName>
    <definedName name="REGULA" localSheetId="20">#REF!</definedName>
    <definedName name="REGULA" localSheetId="16">#REF!</definedName>
    <definedName name="REGULA" localSheetId="15">#REF!</definedName>
    <definedName name="REGULA">#REF!</definedName>
    <definedName name="RESUMO" localSheetId="8">'9-Pisos e pavimentações'!RESUMO</definedName>
    <definedName name="RESUMO" localSheetId="16">Cronograma!RESUMO</definedName>
    <definedName name="RESUMO">[0]!RESUMO</definedName>
    <definedName name="RMA" localSheetId="11">'[2]PRO-08'!#REF!</definedName>
    <definedName name="RMA" localSheetId="13">'[2]PRO-08'!#REF!</definedName>
    <definedName name="RMA" localSheetId="7">'[2]PRO-08'!#REF!</definedName>
    <definedName name="RMA" localSheetId="19">'[2]PRO-08'!#REF!</definedName>
    <definedName name="RMA" localSheetId="20">'[2]PRO-08'!#REF!</definedName>
    <definedName name="RMA" localSheetId="16">'[2]PRO-08'!#REF!</definedName>
    <definedName name="RMA" localSheetId="15">'[2]PRO-08'!#REF!</definedName>
    <definedName name="RMA">'[2]PRO-08'!#REF!</definedName>
    <definedName name="Rodovia___................" localSheetId="11">#REF!</definedName>
    <definedName name="Rodovia___................" localSheetId="13">#REF!</definedName>
    <definedName name="Rodovia___................" localSheetId="7">#REF!</definedName>
    <definedName name="Rodovia___................" localSheetId="19">#REF!</definedName>
    <definedName name="Rodovia___................" localSheetId="20">#REF!</definedName>
    <definedName name="Rodovia___................" localSheetId="16">#REF!</definedName>
    <definedName name="Rodovia___................" localSheetId="15">#REF!</definedName>
    <definedName name="Rodovia___................">#REF!</definedName>
    <definedName name="RS" localSheetId="11">#REF!</definedName>
    <definedName name="RS" localSheetId="13">#REF!</definedName>
    <definedName name="RS" localSheetId="7">#REF!</definedName>
    <definedName name="RS" localSheetId="19">#REF!</definedName>
    <definedName name="RS" localSheetId="20">#REF!</definedName>
    <definedName name="RS" localSheetId="16">#REF!</definedName>
    <definedName name="RS" localSheetId="15">#REF!</definedName>
    <definedName name="RS">#REF!</definedName>
    <definedName name="sbg" localSheetId="11">#REF!</definedName>
    <definedName name="sbg" localSheetId="13">#REF!</definedName>
    <definedName name="sbg" localSheetId="7">#REF!</definedName>
    <definedName name="sbg" localSheetId="19">#REF!</definedName>
    <definedName name="sbg" localSheetId="20">#REF!</definedName>
    <definedName name="sbg" localSheetId="16">#REF!</definedName>
    <definedName name="sbg" localSheetId="15">#REF!</definedName>
    <definedName name="sbg">#REF!</definedName>
    <definedName name="SBTC" localSheetId="11">#REF!</definedName>
    <definedName name="SBTC" localSheetId="13">#REF!</definedName>
    <definedName name="SBTC" localSheetId="7">#REF!</definedName>
    <definedName name="SBTC" localSheetId="19">#REF!</definedName>
    <definedName name="SBTC" localSheetId="20">#REF!</definedName>
    <definedName name="SBTC" localSheetId="16">#REF!</definedName>
    <definedName name="SBTC" localSheetId="15">#REF!</definedName>
    <definedName name="SBTC">#REF!</definedName>
    <definedName name="Teor">[7]Teor!$A$3:$A$7</definedName>
    <definedName name="TPM" localSheetId="11">#REF!</definedName>
    <definedName name="TPM" localSheetId="13">#REF!</definedName>
    <definedName name="TPM" localSheetId="7">#REF!</definedName>
    <definedName name="TPM" localSheetId="19">#REF!</definedName>
    <definedName name="TPM" localSheetId="20">#REF!</definedName>
    <definedName name="TPM" localSheetId="16">#REF!</definedName>
    <definedName name="TPM" localSheetId="15">#REF!</definedName>
    <definedName name="TPM">#REF!</definedName>
    <definedName name="uiyuil" localSheetId="11">[1]COMPOS1!#REF!</definedName>
    <definedName name="uiyuil" localSheetId="13">[1]COMPOS1!#REF!</definedName>
    <definedName name="uiyuil" localSheetId="7">[1]COMPOS1!#REF!</definedName>
    <definedName name="uiyuil" localSheetId="19">[1]COMPOS1!#REF!</definedName>
    <definedName name="uiyuil" localSheetId="20">[1]COMPOS1!#REF!</definedName>
    <definedName name="uiyuil" localSheetId="15">[1]COMPOS1!#REF!</definedName>
    <definedName name="uiyuil">[1]COMPOS1!#REF!</definedName>
    <definedName name="Vazios">[7]Teor!$B$3:$B$7</definedName>
    <definedName name="verde" localSheetId="11">#REF!</definedName>
    <definedName name="verde" localSheetId="13">#REF!</definedName>
    <definedName name="verde" localSheetId="7">#REF!</definedName>
    <definedName name="verde" localSheetId="19">#REF!</definedName>
    <definedName name="verde" localSheetId="20">#REF!</definedName>
    <definedName name="verde" localSheetId="16">#REF!</definedName>
    <definedName name="verde" localSheetId="15">#REF!</definedName>
    <definedName name="verde">#REF!</definedName>
    <definedName name="verdepav" localSheetId="11">#REF!</definedName>
    <definedName name="verdepav" localSheetId="13">#REF!</definedName>
    <definedName name="verdepav" localSheetId="7">#REF!</definedName>
    <definedName name="verdepav" localSheetId="19">#REF!</definedName>
    <definedName name="verdepav" localSheetId="20">#REF!</definedName>
    <definedName name="verdepav" localSheetId="16">#REF!</definedName>
    <definedName name="verdepav" localSheetId="15">#REF!</definedName>
    <definedName name="verdepav">#REF!</definedName>
    <definedName name="WEWRWR" localSheetId="8">'9-Pisos e pavimentações'!WEWRWR</definedName>
    <definedName name="WEWRWR" localSheetId="16">Cronograma!WEWRWR</definedName>
    <definedName name="WEWRWR">[0]!WEWRWR</definedName>
    <definedName name="x" localSheetId="11">[7]Equipamentos!#REF!</definedName>
    <definedName name="x" localSheetId="13">[7]Equipamentos!#REF!</definedName>
    <definedName name="x" localSheetId="7">[7]Equipamentos!#REF!</definedName>
    <definedName name="x" localSheetId="19">[7]Equipamentos!#REF!</definedName>
    <definedName name="x" localSheetId="20">[7]Equipamentos!#REF!</definedName>
    <definedName name="x" localSheetId="16">[7]Equipamentos!#REF!</definedName>
    <definedName name="x" localSheetId="15">[7]Equipamentos!#REF!</definedName>
    <definedName name="x">[7]Equipamentos!#REF!</definedName>
    <definedName name="XXX" localSheetId="8">'9-Pisos e pavimentações'!XXX</definedName>
    <definedName name="XXX" localSheetId="16">Cronograma!XXX</definedName>
    <definedName name="XXX">[0]!XXX</definedName>
    <definedName name="ZA" localSheetId="8">'9-Pisos e pavimentações'!ZA</definedName>
    <definedName name="ZA" localSheetId="16">Cronograma!ZA</definedName>
    <definedName name="ZA">[0]!ZA</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8" i="28" l="1"/>
  <c r="A37" i="28"/>
  <c r="P42" i="39"/>
  <c r="P41" i="39"/>
  <c r="D62" i="27"/>
  <c r="G127" i="7"/>
  <c r="J146" i="7"/>
  <c r="H146" i="7"/>
  <c r="G122" i="7"/>
  <c r="G102" i="7" l="1"/>
  <c r="G101" i="7"/>
  <c r="G100" i="7"/>
  <c r="G99" i="7"/>
  <c r="G98" i="7"/>
  <c r="G97" i="7"/>
  <c r="G96" i="7"/>
  <c r="G95" i="7"/>
  <c r="G94" i="7"/>
  <c r="G93" i="7"/>
  <c r="G92" i="7"/>
  <c r="G91" i="7"/>
  <c r="G90" i="7"/>
  <c r="G89" i="7"/>
  <c r="G126" i="7"/>
  <c r="I146" i="7"/>
  <c r="G105" i="7" l="1"/>
  <c r="K146" i="7"/>
  <c r="C155" i="7" l="1"/>
  <c r="D155" i="7" s="1"/>
  <c r="C156" i="7"/>
  <c r="D156" i="7" s="1"/>
  <c r="C154" i="7"/>
  <c r="D154" i="7" s="1"/>
  <c r="G125" i="7"/>
  <c r="G124" i="7"/>
  <c r="G123" i="7"/>
  <c r="G121" i="7"/>
  <c r="G120" i="7"/>
  <c r="G119" i="7"/>
  <c r="G118" i="7"/>
  <c r="G117" i="7"/>
  <c r="G116" i="7"/>
  <c r="G115" i="7"/>
  <c r="G114" i="7"/>
  <c r="G113" i="7"/>
  <c r="G129" i="7" l="1"/>
  <c r="G62" i="27" s="1"/>
  <c r="H37" i="46" l="1"/>
  <c r="E33" i="51" l="1"/>
  <c r="G44" i="51"/>
  <c r="G45" i="51"/>
  <c r="G46" i="51" l="1"/>
  <c r="G74" i="27" s="1"/>
  <c r="B18" i="10"/>
  <c r="B126" i="12" l="1"/>
  <c r="D72" i="27" s="1"/>
  <c r="B127" i="12"/>
  <c r="C19" i="10"/>
  <c r="C127" i="12" s="1"/>
  <c r="C18" i="10"/>
  <c r="C126" i="12" s="1"/>
  <c r="E72" i="27" s="1"/>
  <c r="B19" i="10"/>
  <c r="A19" i="10"/>
  <c r="A127" i="12" s="1"/>
  <c r="A18" i="10"/>
  <c r="A126" i="12" s="1"/>
  <c r="A72" i="27" s="1"/>
  <c r="C17" i="10"/>
  <c r="C125" i="12" s="1"/>
  <c r="B17" i="10"/>
  <c r="B125" i="12" s="1"/>
  <c r="A17" i="10"/>
  <c r="A125" i="12" s="1"/>
  <c r="J47" i="10"/>
  <c r="L47" i="10" s="1"/>
  <c r="J46" i="10"/>
  <c r="J53" i="10"/>
  <c r="L53" i="10" s="1"/>
  <c r="J52" i="10"/>
  <c r="L52" i="10" l="1"/>
  <c r="J54" i="10"/>
  <c r="L46" i="10"/>
  <c r="L48" i="10" s="1"/>
  <c r="D17" i="10" s="1"/>
  <c r="D125" i="12" s="1"/>
  <c r="L57" i="10" l="1"/>
  <c r="L54" i="10"/>
  <c r="D18" i="10" s="1"/>
  <c r="D126" i="12" s="1"/>
  <c r="F72" i="27" s="1"/>
  <c r="L61" i="10"/>
  <c r="D19" i="10"/>
  <c r="D127" i="12" s="1"/>
  <c r="P97" i="27"/>
  <c r="P98" i="27"/>
  <c r="P99" i="27"/>
  <c r="P100" i="27"/>
  <c r="P101" i="27"/>
  <c r="P102" i="27"/>
  <c r="P96" i="27"/>
  <c r="F56" i="51" l="1"/>
  <c r="F57" i="51" s="1"/>
  <c r="G57" i="51" s="1"/>
  <c r="K55" i="51"/>
  <c r="L55" i="51" s="1"/>
  <c r="G55" i="51"/>
  <c r="F54" i="51"/>
  <c r="G54" i="51" s="1"/>
  <c r="H13" i="10"/>
  <c r="G79" i="7"/>
  <c r="G78" i="7"/>
  <c r="G77" i="7"/>
  <c r="G76" i="7"/>
  <c r="G75" i="7"/>
  <c r="G74" i="7"/>
  <c r="G73" i="7"/>
  <c r="G72" i="7"/>
  <c r="F35" i="51"/>
  <c r="G35" i="51" s="1"/>
  <c r="G34" i="51"/>
  <c r="G33" i="51"/>
  <c r="C20" i="10"/>
  <c r="C128" i="12" s="1"/>
  <c r="E74" i="27" s="1"/>
  <c r="A20" i="10"/>
  <c r="A128" i="12" s="1"/>
  <c r="A74" i="27" s="1"/>
  <c r="H60" i="10"/>
  <c r="B20" i="10" s="1"/>
  <c r="B128" i="12" s="1"/>
  <c r="G23" i="51"/>
  <c r="G22" i="51"/>
  <c r="C21" i="49"/>
  <c r="C20" i="49"/>
  <c r="B21" i="49"/>
  <c r="A21" i="49"/>
  <c r="B20" i="49"/>
  <c r="A20" i="49"/>
  <c r="A120" i="12"/>
  <c r="A26" i="10"/>
  <c r="A25" i="10"/>
  <c r="A24" i="10"/>
  <c r="A23" i="10"/>
  <c r="A22" i="10"/>
  <c r="A21" i="10"/>
  <c r="A16" i="10"/>
  <c r="A124" i="12" s="1"/>
  <c r="A70" i="27" s="1"/>
  <c r="A15" i="10"/>
  <c r="A14" i="10"/>
  <c r="G56" i="51" l="1"/>
  <c r="G60" i="51" s="1"/>
  <c r="G89" i="27" s="1"/>
  <c r="G82" i="7"/>
  <c r="G67" i="27" s="1"/>
  <c r="G36" i="51"/>
  <c r="G88" i="27" s="1"/>
  <c r="J17" i="2" l="1"/>
  <c r="J18" i="2" s="1"/>
  <c r="AC26" i="39"/>
  <c r="AC15" i="39"/>
  <c r="AC16" i="39"/>
  <c r="AC17" i="39"/>
  <c r="AC18" i="39"/>
  <c r="AC19" i="39"/>
  <c r="AC20" i="39"/>
  <c r="AC21" i="39"/>
  <c r="AC22" i="39"/>
  <c r="AC23" i="39"/>
  <c r="AC24" i="39"/>
  <c r="AC25" i="39"/>
  <c r="AC14" i="39"/>
  <c r="K143" i="27"/>
  <c r="F24" i="51"/>
  <c r="G24" i="51" s="1"/>
  <c r="E34" i="46"/>
  <c r="G34" i="46" s="1"/>
  <c r="H34" i="46" s="1"/>
  <c r="H26" i="46"/>
  <c r="H17" i="46"/>
  <c r="H9" i="46"/>
  <c r="G15" i="51"/>
  <c r="G14" i="51"/>
  <c r="G13" i="51"/>
  <c r="G12" i="51"/>
  <c r="G11" i="51"/>
  <c r="L10" i="51"/>
  <c r="G10" i="51"/>
  <c r="L9" i="51"/>
  <c r="F9" i="51"/>
  <c r="G9" i="51" s="1"/>
  <c r="K164" i="27"/>
  <c r="K163" i="27"/>
  <c r="J39" i="49"/>
  <c r="C117" i="12"/>
  <c r="C118" i="12"/>
  <c r="C119" i="12"/>
  <c r="B24" i="49"/>
  <c r="B119" i="12" s="1"/>
  <c r="A24" i="49"/>
  <c r="A119" i="12" s="1"/>
  <c r="A23" i="49"/>
  <c r="A118" i="12" s="1"/>
  <c r="B23" i="49"/>
  <c r="B118" i="12" s="1"/>
  <c r="C116" i="12"/>
  <c r="B22" i="49"/>
  <c r="B117" i="12" s="1"/>
  <c r="A22" i="49"/>
  <c r="A117" i="12" s="1"/>
  <c r="V134" i="49"/>
  <c r="V133" i="49"/>
  <c r="V132" i="49"/>
  <c r="V131" i="49"/>
  <c r="V130" i="49"/>
  <c r="V129" i="49"/>
  <c r="V128" i="49"/>
  <c r="T127" i="49"/>
  <c r="V127" i="49" s="1"/>
  <c r="V126" i="49"/>
  <c r="V125" i="49"/>
  <c r="V124" i="49"/>
  <c r="V123" i="49"/>
  <c r="V122" i="49"/>
  <c r="V121" i="49"/>
  <c r="V120" i="49"/>
  <c r="V119" i="49"/>
  <c r="V118" i="49"/>
  <c r="V117" i="49"/>
  <c r="V116" i="49"/>
  <c r="V115" i="49"/>
  <c r="V114" i="49"/>
  <c r="V113" i="49"/>
  <c r="V112" i="49"/>
  <c r="V111" i="49"/>
  <c r="V110" i="49"/>
  <c r="V109" i="49"/>
  <c r="V108" i="49"/>
  <c r="V107" i="49"/>
  <c r="V106" i="49"/>
  <c r="V105" i="49"/>
  <c r="V104" i="49"/>
  <c r="V103" i="49"/>
  <c r="V102" i="49"/>
  <c r="V101" i="49"/>
  <c r="V100" i="49"/>
  <c r="V99" i="49"/>
  <c r="V98" i="49"/>
  <c r="V97" i="49"/>
  <c r="V96" i="49"/>
  <c r="V95" i="49"/>
  <c r="V94" i="49"/>
  <c r="V93" i="49"/>
  <c r="V92" i="49"/>
  <c r="V91" i="49"/>
  <c r="V90" i="49"/>
  <c r="V89" i="49"/>
  <c r="V88" i="49"/>
  <c r="V87" i="49"/>
  <c r="V86" i="49"/>
  <c r="V85" i="49"/>
  <c r="V84" i="49"/>
  <c r="V83" i="49"/>
  <c r="V82" i="49"/>
  <c r="V81" i="49"/>
  <c r="V79" i="49"/>
  <c r="V78" i="49"/>
  <c r="V77" i="49"/>
  <c r="V76" i="49"/>
  <c r="V75" i="49"/>
  <c r="V74" i="49"/>
  <c r="V73" i="49"/>
  <c r="V72" i="49"/>
  <c r="V71" i="49"/>
  <c r="V70" i="49"/>
  <c r="V69" i="49"/>
  <c r="K69" i="49"/>
  <c r="D23" i="49" s="1"/>
  <c r="D118" i="12" s="1"/>
  <c r="V68" i="49"/>
  <c r="V67" i="49"/>
  <c r="V66" i="49"/>
  <c r="V65" i="49"/>
  <c r="V64" i="49"/>
  <c r="K64" i="49"/>
  <c r="D22" i="49" s="1"/>
  <c r="D117" i="12" s="1"/>
  <c r="V63" i="49"/>
  <c r="V62" i="49"/>
  <c r="V61" i="49"/>
  <c r="V60" i="49"/>
  <c r="V59" i="49"/>
  <c r="V58" i="49"/>
  <c r="V57" i="49"/>
  <c r="V56" i="49"/>
  <c r="V55" i="49"/>
  <c r="V54" i="49"/>
  <c r="V53" i="49"/>
  <c r="V52" i="49"/>
  <c r="K59" i="49"/>
  <c r="M59" i="49" s="1"/>
  <c r="V51" i="49"/>
  <c r="V50" i="49"/>
  <c r="V49" i="49"/>
  <c r="V48" i="49"/>
  <c r="K48" i="49"/>
  <c r="M47" i="49" s="1"/>
  <c r="D19" i="49" s="1"/>
  <c r="D114" i="12" s="1"/>
  <c r="V47" i="49"/>
  <c r="J43" i="49"/>
  <c r="U40" i="49"/>
  <c r="V39" i="49" s="1"/>
  <c r="G40" i="49"/>
  <c r="G39" i="49"/>
  <c r="G43" i="49" s="1"/>
  <c r="V38" i="49"/>
  <c r="G36" i="49"/>
  <c r="V32" i="49"/>
  <c r="P32" i="49"/>
  <c r="P29" i="49"/>
  <c r="V27" i="49"/>
  <c r="U12" i="49" s="1"/>
  <c r="B116" i="12"/>
  <c r="A116" i="12"/>
  <c r="U20" i="49"/>
  <c r="U11" i="49" s="1"/>
  <c r="C115" i="12"/>
  <c r="B115" i="12"/>
  <c r="A115" i="12"/>
  <c r="C19" i="49"/>
  <c r="C114" i="12" s="1"/>
  <c r="B19" i="49"/>
  <c r="B114" i="12" s="1"/>
  <c r="A19" i="49"/>
  <c r="A114" i="12" s="1"/>
  <c r="C18" i="49"/>
  <c r="C113" i="12" s="1"/>
  <c r="B18" i="49"/>
  <c r="B113" i="12" s="1"/>
  <c r="A18" i="49"/>
  <c r="A113" i="12" s="1"/>
  <c r="J17" i="49"/>
  <c r="D17" i="49"/>
  <c r="D112" i="12" s="1"/>
  <c r="C17" i="49"/>
  <c r="C112" i="12" s="1"/>
  <c r="B17" i="49"/>
  <c r="B112" i="12" s="1"/>
  <c r="A17" i="49"/>
  <c r="A112" i="12" s="1"/>
  <c r="D16" i="49"/>
  <c r="D111" i="12" s="1"/>
  <c r="C16" i="49"/>
  <c r="C111" i="12" s="1"/>
  <c r="B16" i="49"/>
  <c r="B111" i="12" s="1"/>
  <c r="A16" i="49"/>
  <c r="A111" i="12" s="1"/>
  <c r="C15" i="49"/>
  <c r="C110" i="12" s="1"/>
  <c r="B15" i="49"/>
  <c r="B110" i="12" s="1"/>
  <c r="A15" i="49"/>
  <c r="A110" i="12" s="1"/>
  <c r="C14" i="49"/>
  <c r="C109" i="12" s="1"/>
  <c r="B14" i="49"/>
  <c r="B109" i="12" s="1"/>
  <c r="A14" i="49"/>
  <c r="A109" i="12" s="1"/>
  <c r="R13" i="49"/>
  <c r="H13" i="49" s="1"/>
  <c r="C13" i="49"/>
  <c r="C108" i="12" s="1"/>
  <c r="B13" i="49"/>
  <c r="B108" i="12" s="1"/>
  <c r="A13" i="49"/>
  <c r="A108" i="12" s="1"/>
  <c r="V12" i="49"/>
  <c r="C12" i="49"/>
  <c r="C107" i="12" s="1"/>
  <c r="B12" i="49"/>
  <c r="B107" i="12" s="1"/>
  <c r="A12" i="49"/>
  <c r="A107" i="12" s="1"/>
  <c r="C11" i="49"/>
  <c r="C106" i="12" s="1"/>
  <c r="B11" i="49"/>
  <c r="B106" i="12" s="1"/>
  <c r="A11" i="49"/>
  <c r="A106" i="12" s="1"/>
  <c r="B10" i="49"/>
  <c r="B105" i="12" s="1"/>
  <c r="A10" i="49"/>
  <c r="A105" i="12" s="1"/>
  <c r="I48" i="49" l="1"/>
  <c r="J75" i="49" s="1"/>
  <c r="K75" i="49" s="1"/>
  <c r="D24" i="49" s="1"/>
  <c r="D119" i="12" s="1"/>
  <c r="W79" i="49"/>
  <c r="J54" i="49" s="1"/>
  <c r="K54" i="49" s="1"/>
  <c r="D21" i="49"/>
  <c r="U13" i="49"/>
  <c r="I33" i="49" s="1"/>
  <c r="K33" i="49" s="1"/>
  <c r="U41" i="49"/>
  <c r="W82" i="49"/>
  <c r="J55" i="49" s="1"/>
  <c r="H24" i="49"/>
  <c r="K24" i="49" s="1"/>
  <c r="M24" i="49" s="1"/>
  <c r="D14" i="49" s="1"/>
  <c r="D109" i="12" s="1"/>
  <c r="K13" i="49"/>
  <c r="M13" i="49" s="1"/>
  <c r="D11" i="49" s="1"/>
  <c r="D106" i="12" s="1"/>
  <c r="G25" i="51"/>
  <c r="W46" i="49"/>
  <c r="J53" i="49" s="1"/>
  <c r="K53" i="49" s="1"/>
  <c r="L11" i="51"/>
  <c r="M11" i="51" s="1"/>
  <c r="G17" i="51"/>
  <c r="I29" i="49" l="1"/>
  <c r="K29" i="49" s="1"/>
  <c r="M29" i="49" s="1"/>
  <c r="I39" i="49" s="1"/>
  <c r="K39" i="49" s="1"/>
  <c r="H43" i="49" s="1"/>
  <c r="K43" i="49" s="1"/>
  <c r="M43" i="49" s="1"/>
  <c r="D18" i="49" s="1"/>
  <c r="D113" i="12" s="1"/>
  <c r="G87" i="27"/>
  <c r="K55" i="49"/>
  <c r="M56" i="49" s="1"/>
  <c r="D20" i="49" s="1"/>
  <c r="D115" i="12" s="1"/>
  <c r="D116" i="12"/>
  <c r="I17" i="49"/>
  <c r="K17" i="49" s="1"/>
  <c r="M17" i="49" s="1"/>
  <c r="V138" i="49"/>
  <c r="D15" i="49" l="1"/>
  <c r="D110" i="12" s="1"/>
  <c r="H21" i="49"/>
  <c r="K21" i="49" s="1"/>
  <c r="M21" i="49" s="1"/>
  <c r="D13" i="49" s="1"/>
  <c r="D108" i="12" s="1"/>
  <c r="D12" i="49"/>
  <c r="D107" i="12" s="1"/>
  <c r="G47" i="7" l="1"/>
  <c r="G46" i="7"/>
  <c r="I45" i="7"/>
  <c r="I46" i="7" s="1"/>
  <c r="G45" i="7"/>
  <c r="G49" i="7" l="1"/>
  <c r="G76" i="27" s="1"/>
  <c r="G3" i="39" l="1"/>
  <c r="E5" i="39"/>
  <c r="A9" i="39" s="1"/>
  <c r="K84" i="27" l="1"/>
  <c r="K83" i="27"/>
  <c r="K82" i="27"/>
  <c r="K81" i="27"/>
  <c r="T89" i="10"/>
  <c r="T86" i="10"/>
  <c r="K73" i="27" l="1"/>
  <c r="K69" i="27"/>
  <c r="D20" i="10" l="1"/>
  <c r="D128" i="12" s="1"/>
  <c r="F74" i="27" s="1"/>
  <c r="K59" i="27"/>
  <c r="G35" i="7" l="1"/>
  <c r="G34" i="7"/>
  <c r="G33" i="7"/>
  <c r="G32" i="7"/>
  <c r="G31" i="7"/>
  <c r="G21" i="7"/>
  <c r="G20" i="7"/>
  <c r="G19" i="7"/>
  <c r="G18" i="7"/>
  <c r="G17" i="7"/>
  <c r="K46" i="27"/>
  <c r="B14" i="6"/>
  <c r="B13" i="6"/>
  <c r="K37" i="27"/>
  <c r="K32" i="27"/>
  <c r="G37" i="7" l="1"/>
  <c r="G50" i="27" s="1"/>
  <c r="B21" i="12"/>
  <c r="D22" i="27" s="1"/>
  <c r="C21" i="12"/>
  <c r="E22" i="27" s="1"/>
  <c r="D21" i="12"/>
  <c r="F22" i="27" s="1"/>
  <c r="B22" i="12"/>
  <c r="D23" i="27" s="1"/>
  <c r="C22" i="12"/>
  <c r="E23" i="27" s="1"/>
  <c r="D22" i="12"/>
  <c r="F23" i="27" s="1"/>
  <c r="B23" i="12"/>
  <c r="D24" i="27" s="1"/>
  <c r="C23" i="12"/>
  <c r="E24" i="27" s="1"/>
  <c r="D23" i="12"/>
  <c r="F24" i="27" s="1"/>
  <c r="B24" i="12"/>
  <c r="D25" i="27" s="1"/>
  <c r="C24" i="12"/>
  <c r="E25" i="27" s="1"/>
  <c r="D24" i="12"/>
  <c r="F25" i="27" s="1"/>
  <c r="B25" i="12"/>
  <c r="C25" i="12"/>
  <c r="E26" i="27" s="1"/>
  <c r="D25" i="12"/>
  <c r="F26" i="27" s="1"/>
  <c r="B26" i="12"/>
  <c r="D27" i="27" s="1"/>
  <c r="C26" i="12"/>
  <c r="E27" i="27" s="1"/>
  <c r="D26" i="12"/>
  <c r="F27" i="27" s="1"/>
  <c r="A21" i="12"/>
  <c r="A22" i="27" s="1"/>
  <c r="A22" i="12"/>
  <c r="A23" i="12"/>
  <c r="A24" i="12"/>
  <c r="A25" i="27" s="1"/>
  <c r="A25" i="12"/>
  <c r="A26" i="27" s="1"/>
  <c r="A26" i="12"/>
  <c r="A27" i="27" s="1"/>
  <c r="K17" i="27"/>
  <c r="I10" i="27"/>
  <c r="L165" i="27" s="1"/>
  <c r="I9" i="27"/>
  <c r="I11" i="27"/>
  <c r="G164" i="27" s="1"/>
  <c r="L143" i="27" l="1"/>
  <c r="G143" i="27" s="1"/>
  <c r="L164" i="27"/>
  <c r="L163" i="27"/>
  <c r="G163" i="27" s="1"/>
  <c r="L43" i="27"/>
  <c r="G43" i="27" s="1"/>
  <c r="L71" i="27"/>
  <c r="L78" i="27"/>
  <c r="G78" i="27" s="1"/>
  <c r="L54" i="27"/>
  <c r="G54" i="27" s="1"/>
  <c r="L37" i="27"/>
  <c r="G37" i="27" s="1"/>
  <c r="L84" i="27"/>
  <c r="G84" i="27" s="1"/>
  <c r="L81" i="27"/>
  <c r="G81" i="27" s="1"/>
  <c r="L82" i="27"/>
  <c r="G82" i="27" s="1"/>
  <c r="L83" i="27"/>
  <c r="G83" i="27" s="1"/>
  <c r="L73" i="27"/>
  <c r="L69" i="27"/>
  <c r="G69" i="27" s="1"/>
  <c r="L59" i="27"/>
  <c r="G59" i="27" s="1"/>
  <c r="L17" i="27"/>
  <c r="G17" i="27" s="1"/>
  <c r="L46" i="27"/>
  <c r="G46" i="27" s="1"/>
  <c r="L32" i="27"/>
  <c r="G32" i="27" s="1"/>
  <c r="A215" i="12" l="1"/>
  <c r="A161" i="27" s="1"/>
  <c r="B215" i="12"/>
  <c r="D161" i="27" s="1"/>
  <c r="C215" i="12"/>
  <c r="E161" i="27" s="1"/>
  <c r="D215" i="12"/>
  <c r="F161" i="27" s="1"/>
  <c r="A216" i="12"/>
  <c r="A162" i="27" s="1"/>
  <c r="C216" i="12"/>
  <c r="E162" i="27" s="1"/>
  <c r="D216" i="12"/>
  <c r="F162" i="27" s="1"/>
  <c r="A217" i="12"/>
  <c r="A163" i="27" s="1"/>
  <c r="B217" i="12"/>
  <c r="D163" i="27" s="1"/>
  <c r="C217" i="12"/>
  <c r="E163" i="27" s="1"/>
  <c r="D217" i="12"/>
  <c r="F163" i="27" s="1"/>
  <c r="A218" i="12"/>
  <c r="A164" i="27" s="1"/>
  <c r="B218" i="12"/>
  <c r="D164" i="27" s="1"/>
  <c r="C218" i="12"/>
  <c r="E164" i="27" s="1"/>
  <c r="D218" i="12"/>
  <c r="F164" i="27" s="1"/>
  <c r="B214" i="12"/>
  <c r="D160" i="27" s="1"/>
  <c r="B26" i="39" s="1"/>
  <c r="A214" i="12"/>
  <c r="A160" i="27" s="1"/>
  <c r="A26" i="39" s="1"/>
  <c r="B205" i="12"/>
  <c r="D151" i="27" s="1"/>
  <c r="B25" i="39" s="1"/>
  <c r="A205" i="12"/>
  <c r="A151" i="27" s="1"/>
  <c r="A25" i="39" s="1"/>
  <c r="A158" i="12"/>
  <c r="A104" i="27" s="1"/>
  <c r="B158" i="12"/>
  <c r="D104" i="27" s="1"/>
  <c r="A159" i="12"/>
  <c r="A105" i="27" s="1"/>
  <c r="B159" i="12"/>
  <c r="D105" i="27" s="1"/>
  <c r="C159" i="12"/>
  <c r="E105" i="27" s="1"/>
  <c r="D159" i="12"/>
  <c r="F105" i="27" s="1"/>
  <c r="A160" i="12"/>
  <c r="A106" i="27" s="1"/>
  <c r="B160" i="12"/>
  <c r="D106" i="27" s="1"/>
  <c r="A161" i="12"/>
  <c r="A107" i="27" s="1"/>
  <c r="B161" i="12"/>
  <c r="D107" i="27" s="1"/>
  <c r="A162" i="12"/>
  <c r="A108" i="27" s="1"/>
  <c r="B162" i="12"/>
  <c r="D108" i="27" s="1"/>
  <c r="C162" i="12"/>
  <c r="E108" i="27" s="1"/>
  <c r="D162" i="12"/>
  <c r="F108" i="27" s="1"/>
  <c r="A163" i="12"/>
  <c r="A109" i="27" s="1"/>
  <c r="B163" i="12"/>
  <c r="D109" i="27" s="1"/>
  <c r="C163" i="12"/>
  <c r="E109" i="27" s="1"/>
  <c r="D163" i="12"/>
  <c r="F109" i="27" s="1"/>
  <c r="A164" i="12"/>
  <c r="A110" i="27" s="1"/>
  <c r="B164" i="12"/>
  <c r="D110" i="27" s="1"/>
  <c r="C164" i="12"/>
  <c r="E110" i="27" s="1"/>
  <c r="D164" i="12"/>
  <c r="F110" i="27" s="1"/>
  <c r="A165" i="12"/>
  <c r="A111" i="27" s="1"/>
  <c r="B165" i="12"/>
  <c r="D111" i="27" s="1"/>
  <c r="C165" i="12"/>
  <c r="E111" i="27" s="1"/>
  <c r="D165" i="12"/>
  <c r="F111" i="27" s="1"/>
  <c r="A166" i="12"/>
  <c r="A112" i="27" s="1"/>
  <c r="B166" i="12"/>
  <c r="D112" i="27" s="1"/>
  <c r="C166" i="12"/>
  <c r="E112" i="27" s="1"/>
  <c r="D166" i="12"/>
  <c r="F112" i="27" s="1"/>
  <c r="A167" i="12"/>
  <c r="A113" i="27" s="1"/>
  <c r="B167" i="12"/>
  <c r="D113" i="27" s="1"/>
  <c r="C167" i="12"/>
  <c r="E113" i="27" s="1"/>
  <c r="D167" i="12"/>
  <c r="F113" i="27" s="1"/>
  <c r="A168" i="12"/>
  <c r="A114" i="27" s="1"/>
  <c r="B168" i="12"/>
  <c r="D114" i="27" s="1"/>
  <c r="C168" i="12"/>
  <c r="E114" i="27" s="1"/>
  <c r="D168" i="12"/>
  <c r="F114" i="27" s="1"/>
  <c r="A169" i="12"/>
  <c r="A115" i="27" s="1"/>
  <c r="B169" i="12"/>
  <c r="D115" i="27" s="1"/>
  <c r="C169" i="12"/>
  <c r="E115" i="27" s="1"/>
  <c r="D169" i="12"/>
  <c r="F115" i="27" s="1"/>
  <c r="A170" i="12"/>
  <c r="A116" i="27" s="1"/>
  <c r="B170" i="12"/>
  <c r="D116" i="27" s="1"/>
  <c r="C170" i="12"/>
  <c r="E116" i="27" s="1"/>
  <c r="D170" i="12"/>
  <c r="F116" i="27" s="1"/>
  <c r="A171" i="12"/>
  <c r="A117" i="27" s="1"/>
  <c r="B171" i="12"/>
  <c r="D117" i="27" s="1"/>
  <c r="A172" i="12"/>
  <c r="A118" i="27" s="1"/>
  <c r="B172" i="12"/>
  <c r="D118" i="27" s="1"/>
  <c r="A173" i="12"/>
  <c r="A119" i="27" s="1"/>
  <c r="B173" i="12"/>
  <c r="D119" i="27" s="1"/>
  <c r="C173" i="12"/>
  <c r="E119" i="27" s="1"/>
  <c r="A174" i="12"/>
  <c r="A120" i="27" s="1"/>
  <c r="B174" i="12"/>
  <c r="D120" i="27" s="1"/>
  <c r="C174" i="12"/>
  <c r="E120" i="27" s="1"/>
  <c r="D174" i="12"/>
  <c r="F120" i="27" s="1"/>
  <c r="A175" i="12"/>
  <c r="A121" i="27" s="1"/>
  <c r="B175" i="12"/>
  <c r="D121" i="27" s="1"/>
  <c r="C175" i="12"/>
  <c r="E121" i="27" s="1"/>
  <c r="D175" i="12"/>
  <c r="F121" i="27" s="1"/>
  <c r="A176" i="12"/>
  <c r="A122" i="27" s="1"/>
  <c r="B176" i="12"/>
  <c r="D122" i="27" s="1"/>
  <c r="C176" i="12"/>
  <c r="E122" i="27" s="1"/>
  <c r="D176" i="12"/>
  <c r="F122" i="27" s="1"/>
  <c r="A177" i="12"/>
  <c r="A123" i="27" s="1"/>
  <c r="B177" i="12"/>
  <c r="D123" i="27" s="1"/>
  <c r="C177" i="12"/>
  <c r="E123" i="27" s="1"/>
  <c r="D177" i="12"/>
  <c r="F123" i="27" s="1"/>
  <c r="A178" i="12"/>
  <c r="A124" i="27" s="1"/>
  <c r="B178" i="12"/>
  <c r="D124" i="27" s="1"/>
  <c r="C178" i="12"/>
  <c r="D178" i="12"/>
  <c r="A179" i="12"/>
  <c r="A125" i="27" s="1"/>
  <c r="B179" i="12"/>
  <c r="D125" i="27" s="1"/>
  <c r="C179" i="12"/>
  <c r="E125" i="27" s="1"/>
  <c r="A180" i="12"/>
  <c r="A126" i="27" s="1"/>
  <c r="B180" i="12"/>
  <c r="D126" i="27" s="1"/>
  <c r="C180" i="12"/>
  <c r="D180" i="12"/>
  <c r="A181" i="12"/>
  <c r="A127" i="27" s="1"/>
  <c r="B181" i="12"/>
  <c r="D127" i="27" s="1"/>
  <c r="C181" i="12"/>
  <c r="E127" i="27" s="1"/>
  <c r="D181" i="12"/>
  <c r="F127" i="27" s="1"/>
  <c r="A182" i="12"/>
  <c r="A128" i="27" s="1"/>
  <c r="B182" i="12"/>
  <c r="D128" i="27" s="1"/>
  <c r="C182" i="12"/>
  <c r="E128" i="27" s="1"/>
  <c r="D182" i="12"/>
  <c r="F128" i="27" s="1"/>
  <c r="A183" i="12"/>
  <c r="A129" i="27" s="1"/>
  <c r="B183" i="12"/>
  <c r="D129" i="27" s="1"/>
  <c r="C183" i="12"/>
  <c r="E129" i="27" s="1"/>
  <c r="D183" i="12"/>
  <c r="F129" i="27" s="1"/>
  <c r="A184" i="12"/>
  <c r="A130" i="27" s="1"/>
  <c r="B184" i="12"/>
  <c r="D130" i="27" s="1"/>
  <c r="C184" i="12"/>
  <c r="E130" i="27" s="1"/>
  <c r="D184" i="12"/>
  <c r="F130" i="27" s="1"/>
  <c r="A185" i="12"/>
  <c r="A131" i="27" s="1"/>
  <c r="B185" i="12"/>
  <c r="D131" i="27" s="1"/>
  <c r="C185" i="12"/>
  <c r="E131" i="27" s="1"/>
  <c r="D185" i="12"/>
  <c r="F131" i="27" s="1"/>
  <c r="A186" i="12"/>
  <c r="A132" i="27" s="1"/>
  <c r="B186" i="12"/>
  <c r="D132" i="27" s="1"/>
  <c r="A187" i="12"/>
  <c r="A133" i="27" s="1"/>
  <c r="B187" i="12"/>
  <c r="D133" i="27" s="1"/>
  <c r="A188" i="12"/>
  <c r="A134" i="27" s="1"/>
  <c r="B188" i="12"/>
  <c r="D134" i="27" s="1"/>
  <c r="C188" i="12"/>
  <c r="E134" i="27" s="1"/>
  <c r="D188" i="12"/>
  <c r="F134" i="27" s="1"/>
  <c r="A189" i="12"/>
  <c r="A135" i="27" s="1"/>
  <c r="B189" i="12"/>
  <c r="D135" i="27" s="1"/>
  <c r="C189" i="12"/>
  <c r="E135" i="27" s="1"/>
  <c r="D189" i="12"/>
  <c r="F135" i="27" s="1"/>
  <c r="A190" i="12"/>
  <c r="A136" i="27" s="1"/>
  <c r="B190" i="12"/>
  <c r="D136" i="27" s="1"/>
  <c r="C190" i="12"/>
  <c r="E136" i="27" s="1"/>
  <c r="A191" i="12"/>
  <c r="A137" i="27" s="1"/>
  <c r="B191" i="12"/>
  <c r="D137" i="27" s="1"/>
  <c r="C191" i="12"/>
  <c r="E137" i="27" s="1"/>
  <c r="D191" i="12"/>
  <c r="F137" i="27" s="1"/>
  <c r="A192" i="12"/>
  <c r="A138" i="27" s="1"/>
  <c r="B192" i="12"/>
  <c r="D138" i="27" s="1"/>
  <c r="C192" i="12"/>
  <c r="E138" i="27" s="1"/>
  <c r="D192" i="12"/>
  <c r="F138" i="27" s="1"/>
  <c r="A193" i="12"/>
  <c r="A139" i="27" s="1"/>
  <c r="B193" i="12"/>
  <c r="D139" i="27" s="1"/>
  <c r="C193" i="12"/>
  <c r="E139" i="27" s="1"/>
  <c r="A194" i="12"/>
  <c r="A140" i="27" s="1"/>
  <c r="B194" i="12"/>
  <c r="D140" i="27" s="1"/>
  <c r="C194" i="12"/>
  <c r="E140" i="27" s="1"/>
  <c r="A195" i="12"/>
  <c r="A141" i="27" s="1"/>
  <c r="B195" i="12"/>
  <c r="D141" i="27" s="1"/>
  <c r="C195" i="12"/>
  <c r="E141" i="27" s="1"/>
  <c r="D195" i="12"/>
  <c r="F141" i="27" s="1"/>
  <c r="A196" i="12"/>
  <c r="A142" i="27" s="1"/>
  <c r="B196" i="12"/>
  <c r="D142" i="27" s="1"/>
  <c r="C196" i="12"/>
  <c r="E142" i="27" s="1"/>
  <c r="D196" i="12"/>
  <c r="F142" i="27" s="1"/>
  <c r="A197" i="12"/>
  <c r="A143" i="27" s="1"/>
  <c r="B197" i="12"/>
  <c r="D143" i="27" s="1"/>
  <c r="C197" i="12"/>
  <c r="E143" i="27" s="1"/>
  <c r="D197" i="12"/>
  <c r="F143" i="27" s="1"/>
  <c r="A198" i="12"/>
  <c r="A144" i="27" s="1"/>
  <c r="B198" i="12"/>
  <c r="D144" i="27" s="1"/>
  <c r="A199" i="12"/>
  <c r="A145" i="27" s="1"/>
  <c r="B199" i="12"/>
  <c r="D145" i="27" s="1"/>
  <c r="A200" i="12"/>
  <c r="A146" i="27" s="1"/>
  <c r="B200" i="12"/>
  <c r="D146" i="27" s="1"/>
  <c r="C200" i="12"/>
  <c r="E146" i="27" s="1"/>
  <c r="D200" i="12"/>
  <c r="F146" i="27" s="1"/>
  <c r="A201" i="12"/>
  <c r="A147" i="27" s="1"/>
  <c r="B201" i="12"/>
  <c r="D147" i="27" s="1"/>
  <c r="C201" i="12"/>
  <c r="D201" i="12"/>
  <c r="A202" i="12"/>
  <c r="A148" i="27" s="1"/>
  <c r="B202" i="12"/>
  <c r="D148" i="27" s="1"/>
  <c r="C202" i="12"/>
  <c r="E148" i="27" s="1"/>
  <c r="D202" i="12"/>
  <c r="F148" i="27" s="1"/>
  <c r="A203" i="12"/>
  <c r="A149" i="27" s="1"/>
  <c r="B203" i="12"/>
  <c r="D149" i="27" s="1"/>
  <c r="C203" i="12"/>
  <c r="E149" i="27" s="1"/>
  <c r="D203" i="12"/>
  <c r="F149" i="27" s="1"/>
  <c r="A204" i="12"/>
  <c r="A150" i="27" s="1"/>
  <c r="B204" i="12"/>
  <c r="D150" i="27" s="1"/>
  <c r="C204" i="12"/>
  <c r="E150" i="27" s="1"/>
  <c r="D204" i="12"/>
  <c r="F150" i="27" s="1"/>
  <c r="B157" i="12"/>
  <c r="D103" i="27" s="1"/>
  <c r="B24" i="39" s="1"/>
  <c r="A157" i="12"/>
  <c r="A103" i="27" s="1"/>
  <c r="A24" i="39" s="1"/>
  <c r="A142" i="12"/>
  <c r="A88" i="27" s="1"/>
  <c r="B142" i="12"/>
  <c r="D88" i="27" s="1"/>
  <c r="C142" i="12"/>
  <c r="E88" i="27" s="1"/>
  <c r="D142" i="12"/>
  <c r="F88" i="27" s="1"/>
  <c r="A143" i="12"/>
  <c r="A89" i="27" s="1"/>
  <c r="B143" i="12"/>
  <c r="D89" i="27" s="1"/>
  <c r="C143" i="12"/>
  <c r="E89" i="27" s="1"/>
  <c r="D143" i="12"/>
  <c r="F89" i="27" s="1"/>
  <c r="A144" i="12"/>
  <c r="A90" i="27" s="1"/>
  <c r="B144" i="12"/>
  <c r="D90" i="27" s="1"/>
  <c r="C144" i="12"/>
  <c r="E90" i="27" s="1"/>
  <c r="D144" i="12"/>
  <c r="F90" i="27" s="1"/>
  <c r="A145" i="12"/>
  <c r="A91" i="27" s="1"/>
  <c r="B145" i="12"/>
  <c r="D91" i="27" s="1"/>
  <c r="C145" i="12"/>
  <c r="E91" i="27" s="1"/>
  <c r="D145" i="12"/>
  <c r="F91" i="27" s="1"/>
  <c r="A146" i="12"/>
  <c r="A92" i="27" s="1"/>
  <c r="B146" i="12"/>
  <c r="D92" i="27" s="1"/>
  <c r="C146" i="12"/>
  <c r="E92" i="27" s="1"/>
  <c r="D146" i="12"/>
  <c r="F92" i="27" s="1"/>
  <c r="A147" i="12"/>
  <c r="A93" i="27" s="1"/>
  <c r="B147" i="12"/>
  <c r="D93" i="27" s="1"/>
  <c r="C147" i="12"/>
  <c r="E93" i="27" s="1"/>
  <c r="D147" i="12"/>
  <c r="F93" i="27" s="1"/>
  <c r="A148" i="12"/>
  <c r="A94" i="27" s="1"/>
  <c r="B148" i="12"/>
  <c r="D94" i="27" s="1"/>
  <c r="C148" i="12"/>
  <c r="E94" i="27" s="1"/>
  <c r="D148" i="12"/>
  <c r="F94" i="27" s="1"/>
  <c r="A149" i="12"/>
  <c r="A95" i="27" s="1"/>
  <c r="B149" i="12"/>
  <c r="D95" i="27" s="1"/>
  <c r="C149" i="12"/>
  <c r="E95" i="27" s="1"/>
  <c r="D149" i="12"/>
  <c r="F95" i="27" s="1"/>
  <c r="A150" i="12"/>
  <c r="A96" i="27" s="1"/>
  <c r="B150" i="12"/>
  <c r="D96" i="27" s="1"/>
  <c r="C150" i="12"/>
  <c r="E96" i="27" s="1"/>
  <c r="D150" i="12"/>
  <c r="F96" i="27" s="1"/>
  <c r="A151" i="12"/>
  <c r="A97" i="27" s="1"/>
  <c r="B151" i="12"/>
  <c r="D97" i="27" s="1"/>
  <c r="C151" i="12"/>
  <c r="E97" i="27" s="1"/>
  <c r="D151" i="12"/>
  <c r="F97" i="27" s="1"/>
  <c r="A152" i="12"/>
  <c r="A98" i="27" s="1"/>
  <c r="B152" i="12"/>
  <c r="D98" i="27" s="1"/>
  <c r="C152" i="12"/>
  <c r="E98" i="27" s="1"/>
  <c r="D152" i="12"/>
  <c r="F98" i="27" s="1"/>
  <c r="A153" i="12"/>
  <c r="A99" i="27" s="1"/>
  <c r="B153" i="12"/>
  <c r="D99" i="27" s="1"/>
  <c r="C153" i="12"/>
  <c r="E99" i="27" s="1"/>
  <c r="D153" i="12"/>
  <c r="F99" i="27" s="1"/>
  <c r="A154" i="12"/>
  <c r="A100" i="27" s="1"/>
  <c r="B154" i="12"/>
  <c r="D100" i="27" s="1"/>
  <c r="C154" i="12"/>
  <c r="E100" i="27" s="1"/>
  <c r="D154" i="12"/>
  <c r="F100" i="27" s="1"/>
  <c r="A155" i="12"/>
  <c r="A101" i="27" s="1"/>
  <c r="B155" i="12"/>
  <c r="D101" i="27" s="1"/>
  <c r="C155" i="12"/>
  <c r="E101" i="27" s="1"/>
  <c r="D155" i="12"/>
  <c r="F101" i="27" s="1"/>
  <c r="A156" i="12"/>
  <c r="A102" i="27" s="1"/>
  <c r="B156" i="12"/>
  <c r="D102" i="27" s="1"/>
  <c r="C156" i="12"/>
  <c r="E102" i="27" s="1"/>
  <c r="D156" i="12"/>
  <c r="F102" i="27" s="1"/>
  <c r="A140" i="12"/>
  <c r="A86" i="27" s="1"/>
  <c r="B140" i="12"/>
  <c r="D86" i="27" s="1"/>
  <c r="C140" i="12"/>
  <c r="E86" i="27" s="1"/>
  <c r="D140" i="12"/>
  <c r="F86" i="27" s="1"/>
  <c r="A141" i="12"/>
  <c r="A87" i="27" s="1"/>
  <c r="B141" i="12"/>
  <c r="D87" i="27" s="1"/>
  <c r="C141" i="12"/>
  <c r="E87" i="27" s="1"/>
  <c r="D141" i="12"/>
  <c r="F87" i="27" s="1"/>
  <c r="B139" i="12"/>
  <c r="D85" i="27" s="1"/>
  <c r="B23" i="39" s="1"/>
  <c r="A139" i="12"/>
  <c r="A85" i="27" s="1"/>
  <c r="A23" i="39" s="1"/>
  <c r="A135" i="12"/>
  <c r="A81" i="27" s="1"/>
  <c r="B135" i="12"/>
  <c r="D81" i="27" s="1"/>
  <c r="C135" i="12"/>
  <c r="E81" i="27" s="1"/>
  <c r="D135" i="12"/>
  <c r="F81" i="27" s="1"/>
  <c r="A136" i="12"/>
  <c r="A82" i="27" s="1"/>
  <c r="B136" i="12"/>
  <c r="D82" i="27" s="1"/>
  <c r="C136" i="12"/>
  <c r="E82" i="27" s="1"/>
  <c r="D136" i="12"/>
  <c r="F82" i="27" s="1"/>
  <c r="A137" i="12"/>
  <c r="A83" i="27" s="1"/>
  <c r="B137" i="12"/>
  <c r="D83" i="27" s="1"/>
  <c r="C137" i="12"/>
  <c r="E83" i="27" s="1"/>
  <c r="D137" i="12"/>
  <c r="F83" i="27" s="1"/>
  <c r="A138" i="12"/>
  <c r="A84" i="27" s="1"/>
  <c r="B138" i="12"/>
  <c r="D84" i="27" s="1"/>
  <c r="C138" i="12"/>
  <c r="E84" i="27" s="1"/>
  <c r="D138" i="12"/>
  <c r="F84" i="27" s="1"/>
  <c r="B120" i="12"/>
  <c r="D66" i="27" s="1"/>
  <c r="B22" i="39" s="1"/>
  <c r="A66" i="27"/>
  <c r="A22" i="39" s="1"/>
  <c r="D65" i="27"/>
  <c r="A64" i="27"/>
  <c r="D63" i="27"/>
  <c r="A65" i="27"/>
  <c r="A63" i="27"/>
  <c r="E63" i="27"/>
  <c r="F63" i="27"/>
  <c r="D64" i="27"/>
  <c r="E64" i="27"/>
  <c r="F64" i="27"/>
  <c r="E65" i="27"/>
  <c r="F65" i="27"/>
  <c r="A53" i="12"/>
  <c r="B53" i="12"/>
  <c r="C53" i="12"/>
  <c r="D53" i="12"/>
  <c r="A54" i="12"/>
  <c r="B54" i="12"/>
  <c r="C54" i="12"/>
  <c r="D54" i="12"/>
  <c r="A55" i="12"/>
  <c r="B55" i="12"/>
  <c r="C55" i="12"/>
  <c r="D55" i="12"/>
  <c r="A56" i="12"/>
  <c r="B56" i="12"/>
  <c r="C56" i="12"/>
  <c r="D56" i="12"/>
  <c r="A57" i="12"/>
  <c r="B57" i="12"/>
  <c r="C57" i="12"/>
  <c r="D57" i="12"/>
  <c r="A58" i="12"/>
  <c r="B58" i="12"/>
  <c r="C58" i="12"/>
  <c r="D58" i="12"/>
  <c r="A59" i="12"/>
  <c r="B59" i="12"/>
  <c r="C59" i="12"/>
  <c r="D59" i="12"/>
  <c r="A60" i="12"/>
  <c r="B60" i="12"/>
  <c r="C60" i="12"/>
  <c r="D60" i="12"/>
  <c r="A61" i="12"/>
  <c r="B61" i="12"/>
  <c r="C61" i="12"/>
  <c r="D61" i="12"/>
  <c r="A62" i="12"/>
  <c r="B62" i="12"/>
  <c r="C62" i="12"/>
  <c r="D62" i="12"/>
  <c r="A63" i="12"/>
  <c r="B63" i="12"/>
  <c r="C63" i="12"/>
  <c r="D63" i="12"/>
  <c r="A64" i="12"/>
  <c r="B64" i="12"/>
  <c r="C64" i="12"/>
  <c r="D64" i="12"/>
  <c r="A65" i="12"/>
  <c r="B65" i="12"/>
  <c r="C65" i="12"/>
  <c r="D65" i="12"/>
  <c r="A66" i="12"/>
  <c r="B66" i="12"/>
  <c r="C66" i="12"/>
  <c r="D66" i="12"/>
  <c r="A67" i="12"/>
  <c r="B67" i="12"/>
  <c r="C67" i="12"/>
  <c r="D67" i="12"/>
  <c r="A68" i="12"/>
  <c r="B68" i="12"/>
  <c r="C68" i="12"/>
  <c r="D68" i="12"/>
  <c r="A69" i="12"/>
  <c r="B69" i="12"/>
  <c r="C69" i="12"/>
  <c r="D69" i="12"/>
  <c r="A70" i="12"/>
  <c r="B70" i="12"/>
  <c r="C70" i="12"/>
  <c r="D70" i="12"/>
  <c r="A71" i="12"/>
  <c r="B71" i="12"/>
  <c r="C71" i="12"/>
  <c r="D71" i="12"/>
  <c r="A72" i="12"/>
  <c r="B72" i="12"/>
  <c r="C72" i="12"/>
  <c r="D72" i="12"/>
  <c r="A73" i="12"/>
  <c r="B73" i="12"/>
  <c r="C73" i="12"/>
  <c r="D73" i="12"/>
  <c r="A74" i="12"/>
  <c r="B74" i="12"/>
  <c r="C74" i="12"/>
  <c r="D74" i="12"/>
  <c r="A75" i="12"/>
  <c r="B75" i="12"/>
  <c r="C75" i="12"/>
  <c r="D75" i="12"/>
  <c r="A76" i="12"/>
  <c r="B76" i="12"/>
  <c r="C76" i="12"/>
  <c r="D76" i="12"/>
  <c r="A77" i="12"/>
  <c r="B77" i="12"/>
  <c r="C77" i="12"/>
  <c r="D77" i="12"/>
  <c r="A78" i="12"/>
  <c r="B78" i="12"/>
  <c r="C78" i="12"/>
  <c r="D78" i="12"/>
  <c r="A79" i="12"/>
  <c r="B79" i="12"/>
  <c r="C79" i="12"/>
  <c r="D79" i="12"/>
  <c r="A80" i="12"/>
  <c r="B80" i="12"/>
  <c r="C80" i="12"/>
  <c r="D80" i="12"/>
  <c r="A81" i="12"/>
  <c r="B81" i="12"/>
  <c r="C81" i="12"/>
  <c r="D81" i="12"/>
  <c r="A82" i="12"/>
  <c r="B82" i="12"/>
  <c r="C82" i="12"/>
  <c r="D82" i="12"/>
  <c r="A83" i="12"/>
  <c r="B83" i="12"/>
  <c r="C83" i="12"/>
  <c r="D83" i="12"/>
  <c r="A84" i="12"/>
  <c r="B84" i="12"/>
  <c r="C84" i="12"/>
  <c r="D84" i="12"/>
  <c r="A85" i="12"/>
  <c r="B85" i="12"/>
  <c r="C85" i="12"/>
  <c r="D85" i="12"/>
  <c r="A86" i="12"/>
  <c r="B86" i="12"/>
  <c r="C86" i="12"/>
  <c r="D86" i="12"/>
  <c r="A87" i="12"/>
  <c r="B87" i="12"/>
  <c r="C87" i="12"/>
  <c r="D87" i="12"/>
  <c r="A88" i="12"/>
  <c r="B88" i="12"/>
  <c r="C88" i="12"/>
  <c r="D88" i="12"/>
  <c r="A89" i="12"/>
  <c r="B89" i="12"/>
  <c r="C89" i="12"/>
  <c r="D89" i="12"/>
  <c r="A90" i="12"/>
  <c r="B90" i="12"/>
  <c r="C90" i="12"/>
  <c r="D90" i="12"/>
  <c r="A91" i="12"/>
  <c r="B91" i="12"/>
  <c r="C91" i="12"/>
  <c r="D91" i="12"/>
  <c r="A92" i="12"/>
  <c r="B92" i="12"/>
  <c r="C92" i="12"/>
  <c r="D92" i="12"/>
  <c r="A93" i="12"/>
  <c r="B93" i="12"/>
  <c r="C93" i="12"/>
  <c r="D93" i="12"/>
  <c r="A94" i="12"/>
  <c r="B94" i="12"/>
  <c r="C94" i="12"/>
  <c r="D94" i="12"/>
  <c r="A95" i="12"/>
  <c r="B95" i="12"/>
  <c r="C95" i="12"/>
  <c r="D95" i="12"/>
  <c r="A96" i="12"/>
  <c r="B96" i="12"/>
  <c r="C96" i="12"/>
  <c r="D96" i="12"/>
  <c r="A97" i="12"/>
  <c r="B97" i="12"/>
  <c r="C97" i="12"/>
  <c r="D97" i="12"/>
  <c r="A98" i="12"/>
  <c r="B98" i="12"/>
  <c r="C98" i="12"/>
  <c r="D98" i="12"/>
  <c r="A99" i="12"/>
  <c r="B99" i="12"/>
  <c r="C99" i="12"/>
  <c r="D99" i="12"/>
  <c r="A100" i="12"/>
  <c r="B100" i="12"/>
  <c r="C100" i="12"/>
  <c r="D100" i="12"/>
  <c r="A101" i="12"/>
  <c r="B101" i="12"/>
  <c r="C101" i="12"/>
  <c r="D101" i="12"/>
  <c r="A102" i="12"/>
  <c r="B102" i="12"/>
  <c r="C102" i="12"/>
  <c r="D102" i="12"/>
  <c r="A103" i="12"/>
  <c r="B103" i="12"/>
  <c r="C103" i="12"/>
  <c r="D103" i="12"/>
  <c r="A104" i="12"/>
  <c r="B104" i="12"/>
  <c r="C104" i="12"/>
  <c r="D104" i="12"/>
  <c r="B52" i="12"/>
  <c r="A52" i="12"/>
  <c r="B47" i="12"/>
  <c r="D48" i="27" s="1"/>
  <c r="B20" i="39" s="1"/>
  <c r="A47" i="12"/>
  <c r="A48" i="27" s="1"/>
  <c r="A20" i="39" s="1"/>
  <c r="L45" i="30"/>
  <c r="L38" i="30"/>
  <c r="L32" i="30"/>
  <c r="A15" i="30"/>
  <c r="A50" i="12" s="1"/>
  <c r="A51" i="27" s="1"/>
  <c r="B14" i="30"/>
  <c r="B49" i="12" s="1"/>
  <c r="D50" i="27" s="1"/>
  <c r="A17" i="8"/>
  <c r="B216" i="12" l="1"/>
  <c r="D162" i="27" s="1"/>
  <c r="F62" i="27" l="1"/>
  <c r="E62" i="27"/>
  <c r="A62" i="27"/>
  <c r="E61" i="27"/>
  <c r="D61" i="27"/>
  <c r="A61" i="27"/>
  <c r="F60" i="27"/>
  <c r="E60" i="27"/>
  <c r="D60" i="27"/>
  <c r="A60" i="27"/>
  <c r="F59" i="27"/>
  <c r="E59" i="27"/>
  <c r="D59" i="27"/>
  <c r="A59" i="27"/>
  <c r="E58" i="27"/>
  <c r="D58" i="27"/>
  <c r="A58" i="27"/>
  <c r="E57" i="27"/>
  <c r="D57" i="27"/>
  <c r="A57" i="27"/>
  <c r="E56" i="27"/>
  <c r="D56" i="27"/>
  <c r="A56" i="27"/>
  <c r="E55" i="27"/>
  <c r="D55" i="27"/>
  <c r="A55" i="27"/>
  <c r="E54" i="27"/>
  <c r="D54" i="27"/>
  <c r="A54" i="27"/>
  <c r="D53" i="27"/>
  <c r="B21" i="39" s="1"/>
  <c r="A53" i="27"/>
  <c r="A21" i="39" s="1"/>
  <c r="L50" i="30"/>
  <c r="C16" i="30"/>
  <c r="C51" i="12" s="1"/>
  <c r="E52" i="27" s="1"/>
  <c r="B16" i="30"/>
  <c r="B51" i="12" s="1"/>
  <c r="D52" i="27" s="1"/>
  <c r="A16" i="30"/>
  <c r="A51" i="12" s="1"/>
  <c r="A52" i="27" s="1"/>
  <c r="C15" i="30"/>
  <c r="C50" i="12" s="1"/>
  <c r="E51" i="27" s="1"/>
  <c r="B15" i="30"/>
  <c r="B50" i="12" s="1"/>
  <c r="D51" i="27" s="1"/>
  <c r="C14" i="30"/>
  <c r="C49" i="12" s="1"/>
  <c r="E50" i="27" s="1"/>
  <c r="A14" i="30"/>
  <c r="A49" i="12" s="1"/>
  <c r="A50" i="27" s="1"/>
  <c r="C13" i="30"/>
  <c r="C48" i="12" s="1"/>
  <c r="E49" i="27" s="1"/>
  <c r="B13" i="30"/>
  <c r="B48" i="12" s="1"/>
  <c r="D49" i="27" s="1"/>
  <c r="A13" i="30"/>
  <c r="A48" i="12" s="1"/>
  <c r="A49" i="27" s="1"/>
  <c r="G61" i="7"/>
  <c r="G60" i="7"/>
  <c r="G59" i="7"/>
  <c r="G58" i="7"/>
  <c r="G57" i="7"/>
  <c r="G23" i="7"/>
  <c r="G49" i="27" s="1"/>
  <c r="D13" i="30" l="1"/>
  <c r="D48" i="12" s="1"/>
  <c r="F49" i="27" s="1"/>
  <c r="L48" i="30"/>
  <c r="D14" i="30"/>
  <c r="D49" i="12" s="1"/>
  <c r="F50" i="27" s="1"/>
  <c r="L49" i="30"/>
  <c r="G63" i="7"/>
  <c r="F57" i="27"/>
  <c r="D15" i="30"/>
  <c r="D50" i="12" s="1"/>
  <c r="F51" i="27" s="1"/>
  <c r="G63" i="27" l="1"/>
  <c r="L51" i="30"/>
  <c r="D16" i="30" s="1"/>
  <c r="D51" i="12" s="1"/>
  <c r="F52" i="27" s="1"/>
  <c r="F54" i="27"/>
  <c r="F61" i="27"/>
  <c r="F58" i="27"/>
  <c r="F55" i="27" l="1"/>
  <c r="F56" i="27"/>
  <c r="D48" i="29" l="1"/>
  <c r="D45" i="29"/>
  <c r="D190" i="12" s="1"/>
  <c r="F136" i="27" s="1"/>
  <c r="D34" i="29"/>
  <c r="D179" i="12" s="1"/>
  <c r="F125" i="27" s="1"/>
  <c r="D28" i="29"/>
  <c r="D173" i="12" s="1"/>
  <c r="F119" i="27" s="1"/>
  <c r="D49" i="29" l="1"/>
  <c r="D194" i="12" s="1"/>
  <c r="F140" i="27" s="1"/>
  <c r="D193" i="12"/>
  <c r="F139" i="27" s="1"/>
  <c r="C19" i="28"/>
  <c r="C22" i="28" s="1"/>
  <c r="I12" i="27" s="1"/>
  <c r="H164" i="27" s="1"/>
  <c r="C13" i="28"/>
  <c r="H137" i="27" l="1"/>
  <c r="H65" i="27"/>
  <c r="H72" i="27"/>
  <c r="I72" i="27" s="1"/>
  <c r="H70" i="27"/>
  <c r="H94" i="27"/>
  <c r="I94" i="27" s="1"/>
  <c r="H91" i="27"/>
  <c r="I91" i="27" s="1"/>
  <c r="H99" i="27"/>
  <c r="I99" i="27" s="1"/>
  <c r="H96" i="27"/>
  <c r="H98" i="27"/>
  <c r="H100" i="27"/>
  <c r="I100" i="27" s="1"/>
  <c r="H97" i="27"/>
  <c r="I97" i="27" s="1"/>
  <c r="H101" i="27"/>
  <c r="H102" i="27"/>
  <c r="H74" i="27"/>
  <c r="I74" i="27" s="1"/>
  <c r="H40" i="27"/>
  <c r="H18" i="27"/>
  <c r="H39" i="27"/>
  <c r="H20" i="27"/>
  <c r="H30" i="27"/>
  <c r="H46" i="27"/>
  <c r="H22" i="27"/>
  <c r="I22" i="27" s="1"/>
  <c r="H25" i="27"/>
  <c r="I25" i="27" s="1"/>
  <c r="H23" i="27"/>
  <c r="H44" i="27"/>
  <c r="H29" i="27"/>
  <c r="H17" i="27"/>
  <c r="H24" i="27"/>
  <c r="H36" i="27"/>
  <c r="H45" i="27"/>
  <c r="H26" i="27"/>
  <c r="H32" i="27"/>
  <c r="H37" i="27"/>
  <c r="H42" i="27"/>
  <c r="H105" i="27"/>
  <c r="I105" i="27" s="1"/>
  <c r="H108" i="27"/>
  <c r="I108" i="27" s="1"/>
  <c r="H113" i="27"/>
  <c r="I113" i="27" s="1"/>
  <c r="H116" i="27"/>
  <c r="I116" i="27" s="1"/>
  <c r="H121" i="27"/>
  <c r="I121" i="27" s="1"/>
  <c r="H129" i="27"/>
  <c r="I129" i="27" s="1"/>
  <c r="I137" i="27"/>
  <c r="H140" i="27"/>
  <c r="I140" i="27" s="1"/>
  <c r="H111" i="27"/>
  <c r="I111" i="27" s="1"/>
  <c r="H114" i="27"/>
  <c r="I114" i="27" s="1"/>
  <c r="H119" i="27"/>
  <c r="I119" i="27" s="1"/>
  <c r="H122" i="27"/>
  <c r="I122" i="27" s="1"/>
  <c r="H127" i="27"/>
  <c r="I127" i="27" s="1"/>
  <c r="H130" i="27"/>
  <c r="I130" i="27" s="1"/>
  <c r="H135" i="27"/>
  <c r="I135" i="27" s="1"/>
  <c r="H138" i="27"/>
  <c r="I138" i="27" s="1"/>
  <c r="H143" i="27"/>
  <c r="I143" i="27" s="1"/>
  <c r="H146" i="27"/>
  <c r="I146" i="27" s="1"/>
  <c r="H154" i="27"/>
  <c r="H159" i="27"/>
  <c r="H162" i="27"/>
  <c r="I162" i="27" s="1"/>
  <c r="H56" i="27"/>
  <c r="I56" i="27" s="1"/>
  <c r="H61" i="27"/>
  <c r="I61" i="27" s="1"/>
  <c r="H63" i="27"/>
  <c r="I63" i="27" s="1"/>
  <c r="H73" i="27"/>
  <c r="H76" i="27"/>
  <c r="H81" i="27"/>
  <c r="I81" i="27" s="1"/>
  <c r="H84" i="27"/>
  <c r="I84" i="27" s="1"/>
  <c r="H86" i="27"/>
  <c r="I86" i="27" s="1"/>
  <c r="H51" i="27"/>
  <c r="I51" i="27" s="1"/>
  <c r="H131" i="27"/>
  <c r="I131" i="27" s="1"/>
  <c r="H134" i="27"/>
  <c r="I134" i="27" s="1"/>
  <c r="H139" i="27"/>
  <c r="I139" i="27" s="1"/>
  <c r="H142" i="27"/>
  <c r="I142" i="27" s="1"/>
  <c r="H150" i="27"/>
  <c r="I150" i="27" s="1"/>
  <c r="H109" i="27"/>
  <c r="I109" i="27" s="1"/>
  <c r="H112" i="27"/>
  <c r="I112" i="27" s="1"/>
  <c r="H120" i="27"/>
  <c r="I120" i="27" s="1"/>
  <c r="H125" i="27"/>
  <c r="I125" i="27" s="1"/>
  <c r="H128" i="27"/>
  <c r="I128" i="27" s="1"/>
  <c r="H136" i="27"/>
  <c r="I136" i="27" s="1"/>
  <c r="H141" i="27"/>
  <c r="I141" i="27" s="1"/>
  <c r="H149" i="27"/>
  <c r="I149" i="27" s="1"/>
  <c r="H152" i="27"/>
  <c r="H157" i="27"/>
  <c r="H54" i="27"/>
  <c r="I54" i="27" s="1"/>
  <c r="H59" i="27"/>
  <c r="I59" i="27" s="1"/>
  <c r="H62" i="27"/>
  <c r="I62" i="27" s="1"/>
  <c r="H69" i="27"/>
  <c r="H75" i="27"/>
  <c r="H82" i="27"/>
  <c r="I82" i="27" s="1"/>
  <c r="H92" i="27"/>
  <c r="I92" i="27" s="1"/>
  <c r="H49" i="27"/>
  <c r="I49" i="27" s="1"/>
  <c r="H110" i="27"/>
  <c r="I110" i="27" s="1"/>
  <c r="H115" i="27"/>
  <c r="I115" i="27" s="1"/>
  <c r="H123" i="27"/>
  <c r="I123" i="27" s="1"/>
  <c r="H155" i="27"/>
  <c r="H153" i="27"/>
  <c r="I164" i="27"/>
  <c r="H57" i="27"/>
  <c r="I57" i="27" s="1"/>
  <c r="H67" i="27"/>
  <c r="H80" i="27"/>
  <c r="H90" i="27"/>
  <c r="H95" i="27"/>
  <c r="I95" i="27" s="1"/>
  <c r="H52" i="27"/>
  <c r="I52" i="27" s="1"/>
  <c r="H83" i="27"/>
  <c r="I83" i="27" s="1"/>
  <c r="H93" i="27"/>
  <c r="I93" i="27" s="1"/>
  <c r="I102" i="27"/>
  <c r="H50" i="27"/>
  <c r="I50" i="27" s="1"/>
  <c r="H148" i="27"/>
  <c r="I148" i="27" s="1"/>
  <c r="H156" i="27"/>
  <c r="H58" i="27"/>
  <c r="I58" i="27" s="1"/>
  <c r="H68" i="27"/>
  <c r="I65" i="27"/>
  <c r="H158" i="27"/>
  <c r="H161" i="27"/>
  <c r="I161" i="27" s="1"/>
  <c r="H64" i="27"/>
  <c r="I64" i="27" s="1"/>
  <c r="H71" i="27"/>
  <c r="H77" i="27"/>
  <c r="H87" i="27"/>
  <c r="I87" i="27" s="1"/>
  <c r="H163" i="27"/>
  <c r="I163" i="27" s="1"/>
  <c r="H78" i="27"/>
  <c r="H88" i="27"/>
  <c r="I88" i="27" s="1"/>
  <c r="H21" i="27"/>
  <c r="H27" i="27"/>
  <c r="H34" i="27"/>
  <c r="H43" i="27"/>
  <c r="H47" i="27"/>
  <c r="I103" i="27" l="1"/>
  <c r="I101" i="27"/>
  <c r="I90" i="27"/>
  <c r="K90" i="27"/>
  <c r="I96" i="27"/>
  <c r="I98" i="27"/>
  <c r="I160" i="27"/>
  <c r="N160" i="27" s="1"/>
  <c r="P48" i="27"/>
  <c r="P103" i="27"/>
  <c r="M103" i="27"/>
  <c r="I48" i="27"/>
  <c r="L97" i="27" l="1"/>
  <c r="L101" i="27"/>
  <c r="L102" i="27"/>
  <c r="K92" i="27"/>
  <c r="L98" i="27"/>
  <c r="L100" i="27"/>
  <c r="L99" i="27"/>
  <c r="L96" i="27"/>
  <c r="C26" i="39"/>
  <c r="Z26" i="39" s="1"/>
  <c r="C20" i="39"/>
  <c r="R20" i="39" s="1"/>
  <c r="N48" i="27"/>
  <c r="Q48" i="27" s="1"/>
  <c r="H89" i="27" l="1"/>
  <c r="I89" i="27" s="1"/>
  <c r="H26" i="39"/>
  <c r="P26" i="39"/>
  <c r="X26" i="39"/>
  <c r="N26" i="39"/>
  <c r="L26" i="39"/>
  <c r="R26" i="39"/>
  <c r="N20" i="39"/>
  <c r="F26" i="39"/>
  <c r="D26" i="39"/>
  <c r="J26" i="39"/>
  <c r="V26" i="39"/>
  <c r="T26" i="39"/>
  <c r="Z20" i="39"/>
  <c r="P20" i="39"/>
  <c r="F20" i="39"/>
  <c r="L20" i="39"/>
  <c r="D20" i="39"/>
  <c r="H20" i="39"/>
  <c r="J20" i="39"/>
  <c r="T20" i="39"/>
  <c r="V20" i="39"/>
  <c r="X20" i="39"/>
  <c r="C24" i="39"/>
  <c r="P24" i="39" s="1"/>
  <c r="N103" i="27"/>
  <c r="C16" i="1"/>
  <c r="B40" i="12"/>
  <c r="A40" i="12"/>
  <c r="B33" i="12"/>
  <c r="B32" i="12"/>
  <c r="A32" i="12"/>
  <c r="B30" i="12"/>
  <c r="A30" i="12"/>
  <c r="B27" i="12"/>
  <c r="A27" i="12"/>
  <c r="B20" i="12"/>
  <c r="D21" i="27" s="1"/>
  <c r="C20" i="12"/>
  <c r="E21" i="27" s="1"/>
  <c r="D20" i="12"/>
  <c r="F21" i="27" s="1"/>
  <c r="B18" i="12"/>
  <c r="A18" i="12"/>
  <c r="B15" i="12"/>
  <c r="A15" i="12"/>
  <c r="D20" i="11"/>
  <c r="D213" i="12" s="1"/>
  <c r="F159" i="27" s="1"/>
  <c r="I159" i="27" s="1"/>
  <c r="D19" i="11"/>
  <c r="D212" i="12" s="1"/>
  <c r="F158" i="27" s="1"/>
  <c r="I158" i="27" s="1"/>
  <c r="D18" i="11"/>
  <c r="D211" i="12" s="1"/>
  <c r="F157" i="27" s="1"/>
  <c r="I157" i="27" s="1"/>
  <c r="D17" i="11"/>
  <c r="D210" i="12" s="1"/>
  <c r="F156" i="27" s="1"/>
  <c r="I156" i="27" s="1"/>
  <c r="D16" i="11"/>
  <c r="D209" i="12" s="1"/>
  <c r="F155" i="27" s="1"/>
  <c r="I155" i="27" s="1"/>
  <c r="C20" i="11"/>
  <c r="C213" i="12" s="1"/>
  <c r="E159" i="27" s="1"/>
  <c r="C19" i="11"/>
  <c r="C212" i="12" s="1"/>
  <c r="E158" i="27" s="1"/>
  <c r="C18" i="11"/>
  <c r="C211" i="12" s="1"/>
  <c r="E157" i="27" s="1"/>
  <c r="C17" i="11"/>
  <c r="C210" i="12" s="1"/>
  <c r="E156" i="27" s="1"/>
  <c r="C16" i="11"/>
  <c r="C209" i="12" s="1"/>
  <c r="E155" i="27" s="1"/>
  <c r="C15" i="11"/>
  <c r="C208" i="12" s="1"/>
  <c r="E154" i="27" s="1"/>
  <c r="C14" i="11"/>
  <c r="C207" i="12" s="1"/>
  <c r="E153" i="27" s="1"/>
  <c r="B20" i="11"/>
  <c r="B213" i="12" s="1"/>
  <c r="D159" i="27" s="1"/>
  <c r="B19" i="11"/>
  <c r="B212" i="12" s="1"/>
  <c r="D158" i="27" s="1"/>
  <c r="P85" i="27" l="1"/>
  <c r="I85" i="27"/>
  <c r="N85" i="27" s="1"/>
  <c r="AB26" i="39"/>
  <c r="AB20" i="39"/>
  <c r="N24" i="39"/>
  <c r="L24" i="39"/>
  <c r="R24" i="39"/>
  <c r="T24" i="39"/>
  <c r="D24" i="39"/>
  <c r="V24" i="39"/>
  <c r="X24" i="39"/>
  <c r="J24" i="39"/>
  <c r="H24" i="39"/>
  <c r="Z24" i="39"/>
  <c r="Q103" i="27"/>
  <c r="A16" i="27"/>
  <c r="A14" i="39" s="1"/>
  <c r="A33" i="27"/>
  <c r="A18" i="39" s="1"/>
  <c r="A31" i="27"/>
  <c r="A17" i="39" s="1"/>
  <c r="I24" i="27"/>
  <c r="I23" i="27"/>
  <c r="A28" i="27"/>
  <c r="A16" i="39" s="1"/>
  <c r="D16" i="27"/>
  <c r="B14" i="39" s="1"/>
  <c r="I27" i="27"/>
  <c r="I26" i="27"/>
  <c r="D28" i="27"/>
  <c r="B16" i="39" s="1"/>
  <c r="D33" i="27"/>
  <c r="B18" i="39" s="1"/>
  <c r="A19" i="27"/>
  <c r="A15" i="39" s="1"/>
  <c r="A23" i="27"/>
  <c r="D19" i="27"/>
  <c r="B15" i="39" s="1"/>
  <c r="A24" i="27"/>
  <c r="I21" i="27"/>
  <c r="D31" i="27"/>
  <c r="B17" i="39" s="1"/>
  <c r="D34" i="27"/>
  <c r="A41" i="27"/>
  <c r="A19" i="39" s="1"/>
  <c r="D41" i="27"/>
  <c r="B19" i="39" s="1"/>
  <c r="C17" i="12"/>
  <c r="B18" i="11"/>
  <c r="B211" i="12" s="1"/>
  <c r="D157" i="27" s="1"/>
  <c r="B17" i="11"/>
  <c r="B210" i="12" s="1"/>
  <c r="D156" i="27" s="1"/>
  <c r="B16" i="11"/>
  <c r="B209" i="12" s="1"/>
  <c r="D155" i="27" s="1"/>
  <c r="B15" i="11"/>
  <c r="B208" i="12" s="1"/>
  <c r="D154" i="27" s="1"/>
  <c r="B14" i="11"/>
  <c r="B207" i="12" s="1"/>
  <c r="D153" i="27" s="1"/>
  <c r="A20" i="11"/>
  <c r="A213" i="12" s="1"/>
  <c r="A159" i="27" s="1"/>
  <c r="A19" i="11"/>
  <c r="A212" i="12" s="1"/>
  <c r="A158" i="27" s="1"/>
  <c r="A18" i="11"/>
  <c r="A211" i="12" s="1"/>
  <c r="A157" i="27" s="1"/>
  <c r="A17" i="11"/>
  <c r="A210" i="12" s="1"/>
  <c r="A156" i="27" s="1"/>
  <c r="A16" i="11"/>
  <c r="A209" i="12" s="1"/>
  <c r="A155" i="27" s="1"/>
  <c r="A15" i="11"/>
  <c r="A208" i="12" s="1"/>
  <c r="A154" i="27" s="1"/>
  <c r="A14" i="11"/>
  <c r="A207" i="12" s="1"/>
  <c r="A153" i="27" s="1"/>
  <c r="L30" i="11"/>
  <c r="D15" i="11" s="1"/>
  <c r="D208" i="12" s="1"/>
  <c r="F154" i="27" s="1"/>
  <c r="I154" i="27" s="1"/>
  <c r="L23" i="11"/>
  <c r="D14" i="11" s="1"/>
  <c r="D207" i="12" s="1"/>
  <c r="F153" i="27" s="1"/>
  <c r="I153" i="27" s="1"/>
  <c r="B13" i="11"/>
  <c r="B206" i="12" s="1"/>
  <c r="D152" i="27" s="1"/>
  <c r="A13" i="11"/>
  <c r="A206" i="12" s="1"/>
  <c r="A152" i="27" s="1"/>
  <c r="C13" i="11"/>
  <c r="C206" i="12" s="1"/>
  <c r="E152" i="27" s="1"/>
  <c r="L17" i="11"/>
  <c r="D13" i="11" s="1"/>
  <c r="D206" i="12" s="1"/>
  <c r="F152" i="27" s="1"/>
  <c r="I152" i="27" s="1"/>
  <c r="Q85" i="27" l="1"/>
  <c r="C23" i="39"/>
  <c r="L23" i="39" s="1"/>
  <c r="I151" i="27"/>
  <c r="C25" i="39" s="1"/>
  <c r="AB24" i="39"/>
  <c r="E18" i="27"/>
  <c r="C26" i="10"/>
  <c r="C134" i="12" s="1"/>
  <c r="E80" i="27" s="1"/>
  <c r="C25" i="10"/>
  <c r="C133" i="12" s="1"/>
  <c r="E79" i="27" s="1"/>
  <c r="C24" i="10"/>
  <c r="C132" i="12" s="1"/>
  <c r="E78" i="27" s="1"/>
  <c r="C23" i="10"/>
  <c r="C131" i="12" s="1"/>
  <c r="E77" i="27" s="1"/>
  <c r="C22" i="10"/>
  <c r="C130" i="12" s="1"/>
  <c r="E76" i="27" s="1"/>
  <c r="C21" i="10"/>
  <c r="C129" i="12" s="1"/>
  <c r="E75" i="27" s="1"/>
  <c r="E73" i="27"/>
  <c r="C16" i="10"/>
  <c r="C15" i="10"/>
  <c r="C123" i="12" s="1"/>
  <c r="E69" i="27" s="1"/>
  <c r="B26" i="10"/>
  <c r="B134" i="12" s="1"/>
  <c r="D80" i="27" s="1"/>
  <c r="B25" i="10"/>
  <c r="B133" i="12" s="1"/>
  <c r="D79" i="27" s="1"/>
  <c r="B24" i="10"/>
  <c r="B132" i="12" s="1"/>
  <c r="D78" i="27" s="1"/>
  <c r="B23" i="10"/>
  <c r="B131" i="12" s="1"/>
  <c r="D77" i="27" s="1"/>
  <c r="B22" i="10"/>
  <c r="B130" i="12" s="1"/>
  <c r="D76" i="27" s="1"/>
  <c r="B21" i="10"/>
  <c r="B129" i="12" s="1"/>
  <c r="D75" i="27" s="1"/>
  <c r="D73" i="27"/>
  <c r="B16" i="10"/>
  <c r="B15" i="10"/>
  <c r="B123" i="12" s="1"/>
  <c r="D69" i="27" s="1"/>
  <c r="A134" i="12"/>
  <c r="A80" i="27" s="1"/>
  <c r="A133" i="12"/>
  <c r="A79" i="27" s="1"/>
  <c r="A132" i="12"/>
  <c r="A78" i="27" s="1"/>
  <c r="A131" i="12"/>
  <c r="A77" i="27" s="1"/>
  <c r="A130" i="12"/>
  <c r="A76" i="27" s="1"/>
  <c r="A129" i="12"/>
  <c r="A75" i="27" s="1"/>
  <c r="A73" i="27"/>
  <c r="A71" i="27"/>
  <c r="A123" i="12"/>
  <c r="A69" i="27" s="1"/>
  <c r="L99" i="10"/>
  <c r="J23" i="39" l="1"/>
  <c r="Z23" i="39"/>
  <c r="D23" i="39"/>
  <c r="N23" i="39"/>
  <c r="V23" i="39"/>
  <c r="X23" i="39"/>
  <c r="R23" i="39"/>
  <c r="H23" i="39"/>
  <c r="P23" i="39"/>
  <c r="F23" i="39"/>
  <c r="T23" i="39"/>
  <c r="E71" i="27"/>
  <c r="C124" i="12"/>
  <c r="E70" i="27" s="1"/>
  <c r="D71" i="27"/>
  <c r="B124" i="12"/>
  <c r="D70" i="27" s="1"/>
  <c r="N151" i="27"/>
  <c r="R25" i="39"/>
  <c r="L25" i="39"/>
  <c r="P25" i="39"/>
  <c r="F25" i="39"/>
  <c r="Z25" i="39"/>
  <c r="J25" i="39"/>
  <c r="X25" i="39"/>
  <c r="D25" i="39"/>
  <c r="N25" i="39"/>
  <c r="H25" i="39"/>
  <c r="V25" i="39"/>
  <c r="T25" i="39"/>
  <c r="L100" i="10"/>
  <c r="AB23" i="39" l="1"/>
  <c r="J105" i="10"/>
  <c r="L105" i="10" s="1"/>
  <c r="L106" i="10" s="1"/>
  <c r="D24" i="10"/>
  <c r="D132" i="12" s="1"/>
  <c r="F78" i="27" s="1"/>
  <c r="I78" i="27" s="1"/>
  <c r="AB25" i="39"/>
  <c r="I91" i="10"/>
  <c r="H91" i="10"/>
  <c r="J91" i="10"/>
  <c r="I89" i="10"/>
  <c r="H89" i="10"/>
  <c r="J87" i="10"/>
  <c r="K84" i="10"/>
  <c r="J84" i="10"/>
  <c r="H84" i="10"/>
  <c r="H87" i="10"/>
  <c r="L87" i="10" s="1"/>
  <c r="J111" i="10" l="1"/>
  <c r="L111" i="10" s="1"/>
  <c r="L112" i="10" s="1"/>
  <c r="D26" i="10" s="1"/>
  <c r="D134" i="12" s="1"/>
  <c r="F80" i="27" s="1"/>
  <c r="I80" i="27" s="1"/>
  <c r="D25" i="10"/>
  <c r="D133" i="12" s="1"/>
  <c r="F79" i="27" s="1"/>
  <c r="L91" i="10"/>
  <c r="L89" i="10"/>
  <c r="L84" i="10"/>
  <c r="L75" i="10"/>
  <c r="L74" i="10"/>
  <c r="L67" i="10"/>
  <c r="L66" i="10"/>
  <c r="L34" i="10"/>
  <c r="L33" i="10"/>
  <c r="L32" i="10"/>
  <c r="C14" i="10"/>
  <c r="C122" i="12" s="1"/>
  <c r="E68" i="27" s="1"/>
  <c r="B14" i="10"/>
  <c r="B122" i="12" s="1"/>
  <c r="D68" i="27" s="1"/>
  <c r="C13" i="10"/>
  <c r="C121" i="12" s="1"/>
  <c r="E67" i="27" s="1"/>
  <c r="A122" i="12"/>
  <c r="A68" i="27" s="1"/>
  <c r="I25" i="10"/>
  <c r="L25" i="10" s="1"/>
  <c r="I24" i="10"/>
  <c r="K22" i="10"/>
  <c r="K21" i="10"/>
  <c r="I23" i="10"/>
  <c r="L23" i="10" s="1"/>
  <c r="I22" i="10"/>
  <c r="I21" i="10"/>
  <c r="L16" i="10"/>
  <c r="L17" i="10" s="1"/>
  <c r="D13" i="10" s="1"/>
  <c r="D121" i="12" s="1"/>
  <c r="F67" i="27" s="1"/>
  <c r="I67" i="27" s="1"/>
  <c r="B13" i="10"/>
  <c r="B121" i="12" s="1"/>
  <c r="D67" i="27" s="1"/>
  <c r="L94" i="10" l="1"/>
  <c r="D23" i="10" s="1"/>
  <c r="D131" i="12" s="1"/>
  <c r="F77" i="27" s="1"/>
  <c r="I77" i="27" s="1"/>
  <c r="L76" i="10"/>
  <c r="D22" i="10" s="1"/>
  <c r="D130" i="12" s="1"/>
  <c r="F76" i="27" s="1"/>
  <c r="I76" i="27" s="1"/>
  <c r="F73" i="27"/>
  <c r="I73" i="27" s="1"/>
  <c r="L68" i="10"/>
  <c r="D21" i="10" s="1"/>
  <c r="D129" i="12" s="1"/>
  <c r="F75" i="27" s="1"/>
  <c r="I75" i="27" s="1"/>
  <c r="L40" i="10"/>
  <c r="L41" i="10" s="1"/>
  <c r="D16" i="10" s="1"/>
  <c r="L21" i="10"/>
  <c r="L22" i="10"/>
  <c r="L35" i="10"/>
  <c r="D15" i="10" s="1"/>
  <c r="D123" i="12" s="1"/>
  <c r="F69" i="27" s="1"/>
  <c r="I69" i="27" s="1"/>
  <c r="J24" i="10"/>
  <c r="L24" i="10" s="1"/>
  <c r="F71" i="27" l="1"/>
  <c r="I71" i="27" s="1"/>
  <c r="D124" i="12"/>
  <c r="F70" i="27" s="1"/>
  <c r="I70" i="27" s="1"/>
  <c r="L26" i="10"/>
  <c r="L27" i="10" s="1"/>
  <c r="D14" i="10" s="1"/>
  <c r="D122" i="12" s="1"/>
  <c r="F68" i="27" s="1"/>
  <c r="I68" i="27" s="1"/>
  <c r="C18" i="8" l="1"/>
  <c r="C46" i="12" s="1"/>
  <c r="C17" i="8"/>
  <c r="C45" i="12" s="1"/>
  <c r="C16" i="8"/>
  <c r="C44" i="12" s="1"/>
  <c r="B18" i="8"/>
  <c r="B46" i="12" s="1"/>
  <c r="D47" i="27" s="1"/>
  <c r="B17" i="8"/>
  <c r="B45" i="12" s="1"/>
  <c r="D46" i="27" s="1"/>
  <c r="B15" i="8"/>
  <c r="B43" i="12" s="1"/>
  <c r="D44" i="27" s="1"/>
  <c r="B14" i="8"/>
  <c r="B42" i="12" s="1"/>
  <c r="D43" i="27" s="1"/>
  <c r="B16" i="8"/>
  <c r="B44" i="12" s="1"/>
  <c r="D45" i="27" s="1"/>
  <c r="A18" i="8"/>
  <c r="A46" i="12" s="1"/>
  <c r="A45" i="12"/>
  <c r="A16" i="8"/>
  <c r="A44" i="12" s="1"/>
  <c r="C15" i="8"/>
  <c r="C43" i="12" s="1"/>
  <c r="A15" i="8"/>
  <c r="A43" i="12" s="1"/>
  <c r="C14" i="8"/>
  <c r="C42" i="12" s="1"/>
  <c r="A14" i="8"/>
  <c r="A42" i="12" s="1"/>
  <c r="C13" i="8"/>
  <c r="C41" i="12" s="1"/>
  <c r="B13" i="8"/>
  <c r="B41" i="12" s="1"/>
  <c r="A13" i="8"/>
  <c r="A41" i="12" s="1"/>
  <c r="I76" i="8"/>
  <c r="I75" i="8"/>
  <c r="A42" i="27" l="1"/>
  <c r="A45" i="27"/>
  <c r="E45" i="27"/>
  <c r="D42" i="27"/>
  <c r="A46" i="27"/>
  <c r="E46" i="27"/>
  <c r="E42" i="27"/>
  <c r="A44" i="27"/>
  <c r="A47" i="27"/>
  <c r="E47" i="27"/>
  <c r="A43" i="27"/>
  <c r="E43" i="27"/>
  <c r="E44" i="27"/>
  <c r="N75" i="8"/>
  <c r="A13" i="10"/>
  <c r="A121" i="12" s="1"/>
  <c r="A67" i="27" s="1"/>
  <c r="L66" i="8" l="1"/>
  <c r="L60" i="8"/>
  <c r="I53" i="8"/>
  <c r="H53" i="8"/>
  <c r="L40" i="8"/>
  <c r="L29" i="8"/>
  <c r="L34" i="8"/>
  <c r="I45" i="8"/>
  <c r="H45" i="8"/>
  <c r="K18" i="8" l="1"/>
  <c r="L18" i="8" s="1"/>
  <c r="H75" i="8" s="1"/>
  <c r="J75" i="8"/>
  <c r="K75" i="8" s="1"/>
  <c r="D16" i="8"/>
  <c r="D44" i="12" s="1"/>
  <c r="L67" i="8"/>
  <c r="L54" i="8"/>
  <c r="L41" i="8"/>
  <c r="D14" i="8" s="1"/>
  <c r="D42" i="12" s="1"/>
  <c r="L46" i="8"/>
  <c r="J73" i="8" s="1"/>
  <c r="K73" i="8" s="1"/>
  <c r="B19" i="6"/>
  <c r="B39" i="12" s="1"/>
  <c r="D40" i="27" s="1"/>
  <c r="C19" i="6"/>
  <c r="C39" i="12" s="1"/>
  <c r="E40" i="27" s="1"/>
  <c r="A19" i="6"/>
  <c r="A39" i="12" s="1"/>
  <c r="A40" i="27" s="1"/>
  <c r="C18" i="6"/>
  <c r="C38" i="12" s="1"/>
  <c r="E39" i="27" s="1"/>
  <c r="B18" i="6"/>
  <c r="B38" i="12" s="1"/>
  <c r="D39" i="27" s="1"/>
  <c r="A18" i="6"/>
  <c r="A38" i="12" s="1"/>
  <c r="A39" i="27" s="1"/>
  <c r="C17" i="6"/>
  <c r="C37" i="12" s="1"/>
  <c r="E38" i="27" s="1"/>
  <c r="B17" i="6"/>
  <c r="B37" i="12" s="1"/>
  <c r="D38" i="27" s="1"/>
  <c r="A17" i="6"/>
  <c r="A37" i="12" s="1"/>
  <c r="A38" i="27" s="1"/>
  <c r="C16" i="6"/>
  <c r="C36" i="12" s="1"/>
  <c r="E37" i="27" s="1"/>
  <c r="B16" i="6"/>
  <c r="B36" i="12" s="1"/>
  <c r="D37" i="27" s="1"/>
  <c r="A16" i="6"/>
  <c r="A36" i="12" s="1"/>
  <c r="A37" i="27" s="1"/>
  <c r="J64" i="6"/>
  <c r="L64" i="6" s="1"/>
  <c r="J63" i="6"/>
  <c r="L63" i="6" s="1"/>
  <c r="L75" i="8" l="1"/>
  <c r="J76" i="8"/>
  <c r="K76" i="8" s="1"/>
  <c r="D17" i="8"/>
  <c r="D45" i="12" s="1"/>
  <c r="K19" i="8"/>
  <c r="L19" i="8" s="1"/>
  <c r="H76" i="8" s="1"/>
  <c r="L76" i="8" s="1"/>
  <c r="F43" i="27"/>
  <c r="I43" i="27" s="1"/>
  <c r="J17" i="8"/>
  <c r="L17" i="8" s="1"/>
  <c r="H74" i="8" s="1"/>
  <c r="J74" i="8"/>
  <c r="K74" i="8" s="1"/>
  <c r="F45" i="27"/>
  <c r="I45" i="27" s="1"/>
  <c r="J16" i="8"/>
  <c r="L16" i="8" s="1"/>
  <c r="L55" i="8"/>
  <c r="D15" i="8" s="1"/>
  <c r="D43" i="12" s="1"/>
  <c r="L65" i="6"/>
  <c r="D19" i="6" s="1"/>
  <c r="D39" i="12" s="1"/>
  <c r="F40" i="27" s="1"/>
  <c r="I40" i="27" s="1"/>
  <c r="L20" i="8" l="1"/>
  <c r="D13" i="8" s="1"/>
  <c r="D41" i="12" s="1"/>
  <c r="F42" i="27" s="1"/>
  <c r="I42" i="27" s="1"/>
  <c r="L74" i="8"/>
  <c r="F46" i="27"/>
  <c r="I46" i="27" s="1"/>
  <c r="F44" i="27"/>
  <c r="I44" i="27" s="1"/>
  <c r="H73" i="8"/>
  <c r="L73" i="8" l="1"/>
  <c r="L77" i="8" s="1"/>
  <c r="D18" i="8" s="1"/>
  <c r="D46" i="12" s="1"/>
  <c r="H49" i="6"/>
  <c r="H48" i="6"/>
  <c r="F47" i="27" l="1"/>
  <c r="I47" i="27" s="1"/>
  <c r="J42" i="6"/>
  <c r="J41" i="6"/>
  <c r="I48" i="6" s="1"/>
  <c r="J48" i="6" s="1"/>
  <c r="L48" i="6" s="1"/>
  <c r="C15" i="6"/>
  <c r="C35" i="12" s="1"/>
  <c r="E36" i="27" s="1"/>
  <c r="B15" i="6"/>
  <c r="A15" i="6"/>
  <c r="A35" i="12" s="1"/>
  <c r="A36" i="27" s="1"/>
  <c r="C14" i="6"/>
  <c r="C34" i="12" s="1"/>
  <c r="E35" i="27" s="1"/>
  <c r="A14" i="6"/>
  <c r="A34" i="12" s="1"/>
  <c r="A35" i="27" s="1"/>
  <c r="J27" i="6"/>
  <c r="L27" i="6" s="1"/>
  <c r="J34" i="6" s="1"/>
  <c r="L34" i="6" s="1"/>
  <c r="J26" i="6"/>
  <c r="L26" i="6" s="1"/>
  <c r="G8" i="7"/>
  <c r="G9" i="7" s="1"/>
  <c r="G79" i="27" l="1"/>
  <c r="H79" i="27" s="1"/>
  <c r="I79" i="27" s="1"/>
  <c r="I66" i="27" s="1"/>
  <c r="G55" i="27"/>
  <c r="H55" i="27" s="1"/>
  <c r="I55" i="27" s="1"/>
  <c r="I41" i="27"/>
  <c r="P41" i="27"/>
  <c r="G38" i="27"/>
  <c r="H38" i="27" s="1"/>
  <c r="G60" i="27"/>
  <c r="H60" i="27" s="1"/>
  <c r="I60" i="27" s="1"/>
  <c r="G35" i="27"/>
  <c r="H35" i="27" s="1"/>
  <c r="J33" i="6"/>
  <c r="L33" i="6" s="1"/>
  <c r="L35" i="6" s="1"/>
  <c r="D15" i="6" s="1"/>
  <c r="D35" i="12" s="1"/>
  <c r="F36" i="27" s="1"/>
  <c r="I36" i="27" s="1"/>
  <c r="L28" i="6"/>
  <c r="D14" i="6" s="1"/>
  <c r="D34" i="12" s="1"/>
  <c r="F35" i="27" s="1"/>
  <c r="B35" i="12"/>
  <c r="B34" i="12"/>
  <c r="J43" i="6"/>
  <c r="D16" i="6" s="1"/>
  <c r="D36" i="12" s="1"/>
  <c r="F37" i="27" s="1"/>
  <c r="I37" i="27" s="1"/>
  <c r="I49" i="6"/>
  <c r="J49" i="6" s="1"/>
  <c r="L49" i="6" s="1"/>
  <c r="J56" i="6" s="1"/>
  <c r="L56" i="6" s="1"/>
  <c r="J55" i="6"/>
  <c r="L55" i="6" s="1"/>
  <c r="P66" i="27" l="1"/>
  <c r="C19" i="39"/>
  <c r="N41" i="27"/>
  <c r="Q41" i="27" s="1"/>
  <c r="N66" i="27"/>
  <c r="C22" i="39"/>
  <c r="P53" i="27"/>
  <c r="I53" i="27"/>
  <c r="I35" i="27"/>
  <c r="L57" i="6"/>
  <c r="D18" i="6" s="1"/>
  <c r="D38" i="12" s="1"/>
  <c r="F39" i="27" s="1"/>
  <c r="I39" i="27" s="1"/>
  <c r="D35" i="27"/>
  <c r="D36" i="27"/>
  <c r="L50" i="6"/>
  <c r="D17" i="6" s="1"/>
  <c r="D37" i="12" s="1"/>
  <c r="F38" i="27" s="1"/>
  <c r="I38" i="27" s="1"/>
  <c r="J19" i="6"/>
  <c r="D13" i="6" s="1"/>
  <c r="D33" i="12" s="1"/>
  <c r="F34" i="27" s="1"/>
  <c r="I34" i="27" s="1"/>
  <c r="C13" i="6"/>
  <c r="C33" i="12" s="1"/>
  <c r="E34" i="27" s="1"/>
  <c r="A13" i="6"/>
  <c r="A33" i="12" s="1"/>
  <c r="A34" i="27" s="1"/>
  <c r="J19" i="5"/>
  <c r="D13" i="5" s="1"/>
  <c r="D31" i="12" s="1"/>
  <c r="F32" i="27" s="1"/>
  <c r="I32" i="27" s="1"/>
  <c r="C13" i="5"/>
  <c r="C31" i="12" s="1"/>
  <c r="E32" i="27" s="1"/>
  <c r="B13" i="5"/>
  <c r="B31" i="12" s="1"/>
  <c r="D32" i="27" s="1"/>
  <c r="A13" i="5"/>
  <c r="A31" i="12" s="1"/>
  <c r="A32" i="27" s="1"/>
  <c r="C14" i="3"/>
  <c r="C29" i="12" s="1"/>
  <c r="E30" i="27" s="1"/>
  <c r="J25" i="3"/>
  <c r="J24" i="3"/>
  <c r="B14" i="3"/>
  <c r="B29" i="12" s="1"/>
  <c r="D30" i="27" s="1"/>
  <c r="B13" i="3"/>
  <c r="B28" i="12" s="1"/>
  <c r="D29" i="27" s="1"/>
  <c r="B16" i="1"/>
  <c r="A14" i="3"/>
  <c r="A29" i="12" s="1"/>
  <c r="A30" i="27" s="1"/>
  <c r="A13" i="3"/>
  <c r="A28" i="12" s="1"/>
  <c r="A29" i="27" s="1"/>
  <c r="J17" i="3"/>
  <c r="J18" i="3" s="1"/>
  <c r="D13" i="3" s="1"/>
  <c r="D28" i="12" s="1"/>
  <c r="F29" i="27" s="1"/>
  <c r="I29" i="27" s="1"/>
  <c r="C13" i="3"/>
  <c r="C28" i="12" s="1"/>
  <c r="E29" i="27" s="1"/>
  <c r="A20" i="12"/>
  <c r="A21" i="27" s="1"/>
  <c r="C13" i="2"/>
  <c r="C19" i="12" s="1"/>
  <c r="E20" i="27" s="1"/>
  <c r="B13" i="2"/>
  <c r="B19" i="12" s="1"/>
  <c r="D20" i="27" s="1"/>
  <c r="A19" i="12"/>
  <c r="A20" i="27" s="1"/>
  <c r="D13" i="2"/>
  <c r="D19" i="12" s="1"/>
  <c r="F20" i="27" s="1"/>
  <c r="I20" i="27" s="1"/>
  <c r="J24" i="1"/>
  <c r="J25" i="1" s="1"/>
  <c r="D16" i="1" s="1"/>
  <c r="A16" i="1"/>
  <c r="J19" i="1"/>
  <c r="D15" i="1" s="1"/>
  <c r="C15" i="1"/>
  <c r="B15" i="1"/>
  <c r="A15" i="1"/>
  <c r="Q66" i="27" l="1"/>
  <c r="P31" i="27"/>
  <c r="I31" i="27"/>
  <c r="J26" i="3"/>
  <c r="D14" i="3" s="1"/>
  <c r="D29" i="12" s="1"/>
  <c r="F30" i="27" s="1"/>
  <c r="I30" i="27" s="1"/>
  <c r="I28" i="27" s="1"/>
  <c r="V22" i="39"/>
  <c r="X22" i="39"/>
  <c r="H22" i="39"/>
  <c r="N22" i="39"/>
  <c r="T22" i="39"/>
  <c r="R22" i="39"/>
  <c r="D22" i="39"/>
  <c r="J22" i="39"/>
  <c r="L22" i="39"/>
  <c r="Z22" i="39"/>
  <c r="P22" i="39"/>
  <c r="C21" i="39"/>
  <c r="D21" i="39" s="1"/>
  <c r="N53" i="27"/>
  <c r="Q53" i="27" s="1"/>
  <c r="P33" i="27"/>
  <c r="V19" i="39"/>
  <c r="X19" i="39"/>
  <c r="R19" i="39"/>
  <c r="F19" i="39"/>
  <c r="P19" i="39"/>
  <c r="N19" i="39"/>
  <c r="L19" i="39"/>
  <c r="H19" i="39"/>
  <c r="J19" i="39"/>
  <c r="Z19" i="39"/>
  <c r="T19" i="39"/>
  <c r="D19" i="39"/>
  <c r="I19" i="27"/>
  <c r="P19" i="27"/>
  <c r="I33" i="27"/>
  <c r="N33" i="27" s="1"/>
  <c r="C16" i="12"/>
  <c r="B16" i="12"/>
  <c r="D16" i="12"/>
  <c r="A16" i="12"/>
  <c r="A17" i="12"/>
  <c r="B17" i="12"/>
  <c r="D17" i="12"/>
  <c r="P28" i="27" l="1"/>
  <c r="C17" i="39"/>
  <c r="N31" i="27"/>
  <c r="Q31" i="27" s="1"/>
  <c r="Q33" i="27"/>
  <c r="P21" i="39"/>
  <c r="AB22" i="39"/>
  <c r="L21" i="39"/>
  <c r="X21" i="39"/>
  <c r="V21" i="39"/>
  <c r="Z21" i="39"/>
  <c r="N21" i="39"/>
  <c r="AB19" i="39"/>
  <c r="C16" i="39"/>
  <c r="H16" i="39" s="1"/>
  <c r="N28" i="27"/>
  <c r="R21" i="39"/>
  <c r="J21" i="39"/>
  <c r="T21" i="39"/>
  <c r="H21" i="39"/>
  <c r="F21" i="39"/>
  <c r="C15" i="39"/>
  <c r="N19" i="27"/>
  <c r="C18" i="39"/>
  <c r="A17" i="27"/>
  <c r="F18" i="27"/>
  <c r="I18" i="27" s="1"/>
  <c r="F17" i="27"/>
  <c r="I17" i="27" s="1"/>
  <c r="D17" i="27"/>
  <c r="D18" i="27"/>
  <c r="A18" i="27"/>
  <c r="E17" i="27"/>
  <c r="Q28" i="27" l="1"/>
  <c r="I16" i="27"/>
  <c r="I166" i="27" s="1"/>
  <c r="L105" i="27" s="1"/>
  <c r="F16" i="39"/>
  <c r="V17" i="39"/>
  <c r="T17" i="39"/>
  <c r="P17" i="39"/>
  <c r="F17" i="39"/>
  <c r="D17" i="39"/>
  <c r="N17" i="39"/>
  <c r="H17" i="39"/>
  <c r="X17" i="39"/>
  <c r="Z17" i="39"/>
  <c r="L17" i="39"/>
  <c r="R17" i="39"/>
  <c r="J17" i="39"/>
  <c r="Z16" i="39"/>
  <c r="J16" i="39"/>
  <c r="D16" i="39"/>
  <c r="AB21" i="39"/>
  <c r="N16" i="39"/>
  <c r="R16" i="39"/>
  <c r="P16" i="39"/>
  <c r="L16" i="39"/>
  <c r="T16" i="39"/>
  <c r="V18" i="39"/>
  <c r="X18" i="39"/>
  <c r="P16" i="27"/>
  <c r="V16" i="39"/>
  <c r="X16" i="39"/>
  <c r="Q19" i="27"/>
  <c r="X15" i="39"/>
  <c r="V15" i="39"/>
  <c r="R15" i="39"/>
  <c r="J15" i="39"/>
  <c r="T15" i="39"/>
  <c r="D15" i="39"/>
  <c r="F15" i="39"/>
  <c r="L15" i="39"/>
  <c r="Z15" i="39"/>
  <c r="N15" i="39"/>
  <c r="P15" i="39"/>
  <c r="H15" i="39"/>
  <c r="P18" i="39"/>
  <c r="R18" i="39"/>
  <c r="N18" i="39"/>
  <c r="J18" i="39"/>
  <c r="L18" i="39"/>
  <c r="Z18" i="39"/>
  <c r="D18" i="39"/>
  <c r="F18" i="39"/>
  <c r="H18" i="39"/>
  <c r="T18" i="39"/>
  <c r="AB17" i="39" l="1"/>
  <c r="AB16" i="39"/>
  <c r="C14" i="39"/>
  <c r="N16" i="27"/>
  <c r="AB15" i="39"/>
  <c r="AB18" i="39"/>
  <c r="Q16" i="27" l="1"/>
  <c r="N166" i="27"/>
  <c r="O166" i="27" s="1"/>
  <c r="V14" i="39"/>
  <c r="V28" i="39" s="1"/>
  <c r="X14" i="39"/>
  <c r="X28" i="39" s="1"/>
  <c r="H14" i="39"/>
  <c r="H28" i="39" s="1"/>
  <c r="L14" i="39"/>
  <c r="L28" i="39" s="1"/>
  <c r="P14" i="39"/>
  <c r="P28" i="39" s="1"/>
  <c r="N14" i="39"/>
  <c r="N28" i="39" s="1"/>
  <c r="Z14" i="39"/>
  <c r="Z28" i="39" s="1"/>
  <c r="C28" i="39"/>
  <c r="D14" i="39"/>
  <c r="T14" i="39"/>
  <c r="T28" i="39" s="1"/>
  <c r="R14" i="39"/>
  <c r="R28" i="39" s="1"/>
  <c r="F14" i="39"/>
  <c r="F28" i="39" s="1"/>
  <c r="J14" i="39"/>
  <c r="J28" i="39" s="1"/>
  <c r="AB14" i="39" l="1"/>
  <c r="AB28" i="39" s="1"/>
  <c r="AD29" i="39" s="1"/>
  <c r="D28" i="39"/>
  <c r="D29" i="39" s="1"/>
  <c r="F29" i="39" s="1"/>
  <c r="H29" i="39" s="1"/>
  <c r="J29" i="39" s="1"/>
  <c r="L29" i="39" s="1"/>
  <c r="N29" i="39" s="1"/>
  <c r="P29" i="39" s="1"/>
  <c r="V29" i="39" s="1"/>
  <c r="S28" i="39" l="1"/>
  <c r="O28" i="39"/>
  <c r="M28" i="39"/>
  <c r="AA28" i="39"/>
  <c r="I28" i="39"/>
  <c r="W28" i="39"/>
  <c r="K28" i="39"/>
  <c r="U28" i="39"/>
  <c r="Y28" i="39"/>
  <c r="Q28" i="39"/>
  <c r="G28" i="39"/>
  <c r="AC28" i="39"/>
  <c r="E28" i="39"/>
  <c r="E29" i="39" s="1"/>
  <c r="R29" i="39"/>
  <c r="X29" i="39" s="1"/>
  <c r="T29" i="39" l="1"/>
  <c r="Z29" i="39" s="1"/>
  <c r="G29" i="39"/>
  <c r="I29" i="39" s="1"/>
  <c r="K29" i="39" s="1"/>
  <c r="M29" i="39" s="1"/>
  <c r="O29" i="39" s="1"/>
  <c r="Q29" i="39" s="1"/>
  <c r="S29" i="39" s="1"/>
  <c r="U29" i="39" s="1"/>
  <c r="W29" i="39" s="1"/>
  <c r="Y29" i="39" s="1"/>
  <c r="AA29" i="39" l="1"/>
  <c r="K35" i="49"/>
  <c r="U33" i="49"/>
  <c r="I34" i="49"/>
  <c r="K34" i="49"/>
</calcChain>
</file>

<file path=xl/sharedStrings.xml><?xml version="1.0" encoding="utf-8"?>
<sst xmlns="http://schemas.openxmlformats.org/spreadsheetml/2006/main" count="2190" uniqueCount="860">
  <si>
    <t>PREFEITURA MUNICIPAL DE ITAJAÍ</t>
  </si>
  <si>
    <t>SECRETARIA MUNICIPAL DE OBRAS</t>
  </si>
  <si>
    <t>DEPARTAMENTO DE ENGENHARIA</t>
  </si>
  <si>
    <t xml:space="preserve">Obra: </t>
  </si>
  <si>
    <t>IMPLANTAÇÃO DE PRAÇAS NO LOTEAMENTO PORTAL II</t>
  </si>
  <si>
    <t xml:space="preserve">Localização: </t>
  </si>
  <si>
    <t xml:space="preserve">Ruas Nono Emílio Dalçoquio e Rua Oswaldo Leal, esquina com Rua Francisca Casas Ramos e  Ruas Oswaldo Leal e Rua Nilza Alves da Silva, ambos fazendo frente para a Rua Oswaldo Leal. </t>
  </si>
  <si>
    <t xml:space="preserve">Serviço: </t>
  </si>
  <si>
    <t>Praça, quadra poliesportiva, campo de futebol e pista de skate</t>
  </si>
  <si>
    <t>Bairro:</t>
  </si>
  <si>
    <t>Santa Regina – Itajaí/SC</t>
  </si>
  <si>
    <t>1.1</t>
  </si>
  <si>
    <t>PROJETO EXECUTIVO PISTA DE SKATE (PROJETO ESTRUTURAL)</t>
  </si>
  <si>
    <t xml:space="preserve">Data: </t>
  </si>
  <si>
    <t>Quantidade</t>
  </si>
  <si>
    <t>Comprimento</t>
  </si>
  <si>
    <t>Largura</t>
  </si>
  <si>
    <t>Area</t>
  </si>
  <si>
    <t>Item</t>
  </si>
  <si>
    <t>Descrição</t>
  </si>
  <si>
    <t>Unid.</t>
  </si>
  <si>
    <t>1.0</t>
  </si>
  <si>
    <t>TRABALHOS TÉCNICOS INICIAIS</t>
  </si>
  <si>
    <t>TOTAL GERAL</t>
  </si>
  <si>
    <t>m²</t>
  </si>
  <si>
    <t>ACOMPANHAMENTO DE OBRA (ARQUITETO/ENGENHEIRO CIVIL)</t>
  </si>
  <si>
    <t>h</t>
  </si>
  <si>
    <t>1.2</t>
  </si>
  <si>
    <t>Dias/mês</t>
  </si>
  <si>
    <t>Prazo (mês)</t>
  </si>
  <si>
    <t>Total</t>
  </si>
  <si>
    <t>h/dia</t>
  </si>
  <si>
    <t>2.0</t>
  </si>
  <si>
    <t>2.1</t>
  </si>
  <si>
    <t>2.1.1</t>
  </si>
  <si>
    <t>AQUISIÇÃO E ASSENTAMENTO DE PLACA DE OBRA - PADRÃO P.M.I (200X150CM) PARA INDICAÇÃO DA OBRA</t>
  </si>
  <si>
    <t>unid.</t>
  </si>
  <si>
    <t>3.0</t>
  </si>
  <si>
    <t>SEGURANÇA E SINALIZAÇÃO DA OBRA</t>
  </si>
  <si>
    <t>3.1</t>
  </si>
  <si>
    <t xml:space="preserve">VIGIA NOTURNO COM ENCARGOS COMPLEMENTARES </t>
  </si>
  <si>
    <t>H</t>
  </si>
  <si>
    <t>3.2</t>
  </si>
  <si>
    <t xml:space="preserve">GUARDA-CORPO FIXADO EM FÔRMA DE MADEIRA COM TRAVESSÕES EM MADEIRA PREGADA E FECHAMENTO EM TELA DE POLIPROPILENO </t>
  </si>
  <si>
    <t>L1</t>
  </si>
  <si>
    <t>L2</t>
  </si>
  <si>
    <t>L3</t>
  </si>
  <si>
    <t>m</t>
  </si>
  <si>
    <t xml:space="preserve">SINAPI </t>
  </si>
  <si>
    <t>PREÇO</t>
  </si>
  <si>
    <t>4.0</t>
  </si>
  <si>
    <t>LOCAÇÃO DA OBRA</t>
  </si>
  <si>
    <t>MARCAÇÃO E LOCAÇÃO REALIZADA POR LEVANTAMENTO PLANIALTIMÉTRICO GEORREFERENCIADO</t>
  </si>
  <si>
    <t>Áreas</t>
  </si>
  <si>
    <t>Praça 1</t>
  </si>
  <si>
    <t>Praça 2</t>
  </si>
  <si>
    <t>4.1</t>
  </si>
  <si>
    <t>5.0</t>
  </si>
  <si>
    <t>LIMPEZA DO TERRENO</t>
  </si>
  <si>
    <t>5.1</t>
  </si>
  <si>
    <t xml:space="preserve">Atividade: </t>
  </si>
  <si>
    <t>CARGA, MANOBRA E DESCARGA DE MATERIAL COM CAMINHÃO BASCULANTE 6M³/12T</t>
  </si>
  <si>
    <t>Data:</t>
  </si>
  <si>
    <t>CODIGO</t>
  </si>
  <si>
    <t>DESCRIÇÃO</t>
  </si>
  <si>
    <t>MEDIDA</t>
  </si>
  <si>
    <t>CUSTO UNITÁRIO</t>
  </si>
  <si>
    <t>QUANTIDADE</t>
  </si>
  <si>
    <t>TOTAL POR M³</t>
  </si>
  <si>
    <t>Caminhão basculante 6m³, peso bruto total 16.000kg, carga útil máxima 13.071 kg, distância entre eixos 4,80m, potência 230 cv inclusive caçamba metálica - chp diurno</t>
  </si>
  <si>
    <t>chp</t>
  </si>
  <si>
    <t>Custo Unitário Direto Total por metro cúbico (R$)</t>
  </si>
  <si>
    <t>*Composição de referência : Sinapi - 72888</t>
  </si>
  <si>
    <t>*Composição retirada da tabela SINAPI Agosto 2020</t>
  </si>
  <si>
    <t>SERVENTE COM ENCARGOS COMPLEMENTARES</t>
  </si>
  <si>
    <t>5.2</t>
  </si>
  <si>
    <t>Volume</t>
  </si>
  <si>
    <t>Empolamento</t>
  </si>
  <si>
    <t>m³</t>
  </si>
  <si>
    <t>Distância (Km)</t>
  </si>
  <si>
    <t>M³XKM</t>
  </si>
  <si>
    <t>Àrea</t>
  </si>
  <si>
    <t>Espessura (m)</t>
  </si>
  <si>
    <t>5.3</t>
  </si>
  <si>
    <t>Volume c/emp.</t>
  </si>
  <si>
    <t>5.4</t>
  </si>
  <si>
    <t>42525 Arrancamento de meio fio</t>
  </si>
  <si>
    <t>ARRANCAMENTO DE MEIO FIO</t>
  </si>
  <si>
    <t>DEINFRA</t>
  </si>
  <si>
    <t>Perfil (12x30)</t>
  </si>
  <si>
    <t>Comprimento (m)</t>
  </si>
  <si>
    <t>5.5</t>
  </si>
  <si>
    <t>5.6</t>
  </si>
  <si>
    <t>ATERRO  COM SOLO ARGILO-ARENOSO E COMPACTAÇÃO MECANIZADA</t>
  </si>
  <si>
    <t>Empolamento incluso no valor do serviço</t>
  </si>
  <si>
    <t>CARGA, MANOBRA E DESCARGA DE MATERIAL COM CAMINHÃO BASCULANTE 6M³/12T (MEIO FIO)</t>
  </si>
  <si>
    <t>TRANSPORTE DE MATERIAL COM CAMINHÃO BASCULANTE 6M³/12T (MEIO FIO)</t>
  </si>
  <si>
    <t>5.7</t>
  </si>
  <si>
    <t>sinapi</t>
  </si>
  <si>
    <t>Praça 1 - Parque</t>
  </si>
  <si>
    <t>Praça 2 - Quadra</t>
  </si>
  <si>
    <t>SINAPI</t>
  </si>
  <si>
    <t>M3</t>
  </si>
  <si>
    <t>6.0</t>
  </si>
  <si>
    <t>DRENAGEM</t>
  </si>
  <si>
    <t>PRAÇA 01</t>
  </si>
  <si>
    <t>DRENOS</t>
  </si>
  <si>
    <t>Subtotal</t>
  </si>
  <si>
    <t>TUBOS</t>
  </si>
  <si>
    <t>PRAÇA 02 QUADRA</t>
  </si>
  <si>
    <t>TUBOS SAÍDA RUAS</t>
  </si>
  <si>
    <t>CI</t>
  </si>
  <si>
    <t>unid</t>
  </si>
  <si>
    <t>DRENO SUBSUPERFICIAL - DSS 04 - TUBO PEAD E BRITA COMERCIAL</t>
  </si>
  <si>
    <t>SICRO</t>
  </si>
  <si>
    <t>6.1</t>
  </si>
  <si>
    <t>6.2</t>
  </si>
  <si>
    <t>6.3</t>
  </si>
  <si>
    <t>LOCAL</t>
  </si>
  <si>
    <t>LARGURA</t>
  </si>
  <si>
    <t>ALTURA</t>
  </si>
  <si>
    <t>COMPRIMENTO</t>
  </si>
  <si>
    <t>TOTAL</t>
  </si>
  <si>
    <t>QUANT.</t>
  </si>
  <si>
    <t>TOTAL (m³)</t>
  </si>
  <si>
    <t>PRAÇA 01 TUBOS</t>
  </si>
  <si>
    <t>PRAÇA 02 TUBOS</t>
  </si>
  <si>
    <t>CAIXA COM GRELHA</t>
  </si>
  <si>
    <t>ESCAVADO</t>
  </si>
  <si>
    <t>SEÇÃO ELEMENTO</t>
  </si>
  <si>
    <t>VOLUME ELEMENTO</t>
  </si>
  <si>
    <t>REATERRO TOTAL (m³)</t>
  </si>
  <si>
    <t xml:space="preserve"> Ø 15MM</t>
  </si>
  <si>
    <t>6.4</t>
  </si>
  <si>
    <t>6.5</t>
  </si>
  <si>
    <t xml:space="preserve">CAIXA ENTERRADA HIDRÁULICA RETANGULAR, EM CONCRETO PRÉ-MOLDADO, DIMENSÕES INTERNAS: 0,4X0,4X0,4 M. </t>
  </si>
  <si>
    <t>CANALETA EM CONCRETO PRE MOLDADO - VER MEMORIAL DESCRITIVO</t>
  </si>
  <si>
    <t>ESCAVAÇÃO MECANIZADA DE VALA COM PROF. ATÉ 1,5 M (MÉDIA MONTANTE E JUSANTE/UMA COMPOSIÇÃO POR TRECHO), ESCAVADEIRA (0,8 M3),LARG. MENOR QUE 1,5 M, EM SOLO DE 1A CATEGORIA, LOCAIS COM BAIXO NÍVEL DE INTERFERÊNCIA</t>
  </si>
  <si>
    <t>M</t>
  </si>
  <si>
    <t>COMPRIMENTO/QUANTIDADE</t>
  </si>
  <si>
    <t>6.6</t>
  </si>
  <si>
    <t>*Composição de referência : Sinapi -102362</t>
  </si>
  <si>
    <t>INSUMO</t>
  </si>
  <si>
    <t>TUBO ACO GALVANIZADO COM COSTURA, CLASSE MEDIA, DN 2", E = *3,65* MM, PESO *5,10* KG/M (NBR 5580)</t>
  </si>
  <si>
    <t>11002</t>
  </si>
  <si>
    <t>ELETRODO REVESTIDO AWS - E6013, DIAMETRO IGUAL A 2,50 MM</t>
  </si>
  <si>
    <t>43130</t>
  </si>
  <si>
    <t>ARAME GALVANIZADO 12 BWG, D = 2,76 MM (0,048 KG/M) OU 14 BWG, D = 2,11 MM (0,026 KG/M)</t>
  </si>
  <si>
    <t>COMPOSICAO</t>
  </si>
  <si>
    <t>88315</t>
  </si>
  <si>
    <t>SERRALHEIRO COM ENCARGOS COMPLEMENTARES</t>
  </si>
  <si>
    <t>88316</t>
  </si>
  <si>
    <t>94962</t>
  </si>
  <si>
    <t>CONCRETO MAGRO PARA LASTRO, TRAÇO 1:4,5:4,5 (EM MASSA SECA DE CIMENTO/ AREIA MÉDIA/ BRITA 1) - PREPARO MECÂNICO COM BETONEIRA 400 L. AF_05/2021</t>
  </si>
  <si>
    <t>COMPOSIÇÃO</t>
  </si>
  <si>
    <t>M2</t>
  </si>
  <si>
    <t>KG</t>
  </si>
  <si>
    <t>*Composição retirada da tabela SINAPI Outubro 2021</t>
  </si>
  <si>
    <t>MURO EM ALVENARIA DE BLOCOS DE CONCRETO COM ESPESSURA DE 0,20 M H=1,0M</t>
  </si>
  <si>
    <t>11.0</t>
  </si>
  <si>
    <t>ÁREAS ESPORTIVAS</t>
  </si>
  <si>
    <t>11.2</t>
  </si>
  <si>
    <t>ELEMENTO</t>
  </si>
  <si>
    <t>DIÂMETRO</t>
  </si>
  <si>
    <t>COMPRIMENTO TOTAL</t>
  </si>
  <si>
    <t>CIRC.</t>
  </si>
  <si>
    <t>TUBOS 3" VERT QUADRA</t>
  </si>
  <si>
    <t>TUBOS 3" VERT CAMPO AREIA</t>
  </si>
  <si>
    <t>TUBOS 3" VERT BASQUETE</t>
  </si>
  <si>
    <t>COMPRIMENTO / ALTURA</t>
  </si>
  <si>
    <t>TUBOS 2" HORIZONTAL</t>
  </si>
  <si>
    <t>ALTURA ALAMB.</t>
  </si>
  <si>
    <t>TUBOS 2" DIAGONAL</t>
  </si>
  <si>
    <t>CONCRETO ARMADO FCK=25MPA - FIXAÇÃO EQUIP. ESPORTIVOS</t>
  </si>
  <si>
    <t>BASQUETE</t>
  </si>
  <si>
    <t>COMP.</t>
  </si>
  <si>
    <t>VOLEI</t>
  </si>
  <si>
    <t>COMP ALAMBRADO</t>
  </si>
  <si>
    <t xml:space="preserve"> COMP. TOTAL </t>
  </si>
  <si>
    <t>11.3</t>
  </si>
  <si>
    <t>QUANTITATIVO</t>
  </si>
  <si>
    <t>11.4</t>
  </si>
  <si>
    <t>VOLUME TOTAL</t>
  </si>
  <si>
    <t>TRAVES FUTEBOL</t>
  </si>
  <si>
    <t>QUADRA POLIESPORTIVA</t>
  </si>
  <si>
    <t>11.5</t>
  </si>
  <si>
    <t>FUTEBOL</t>
  </si>
  <si>
    <t>TUBO ACO GALVANIZADO COM COSTURA, CLASSE MEDIA, DN 4", E = 4,50 MM, PESO 12,10 KG/M- FIXAÇÃO TRAVES FUTEBOL/REDE VOLEI</t>
  </si>
  <si>
    <t>11.6</t>
  </si>
  <si>
    <t>ÁREA TOTAL</t>
  </si>
  <si>
    <t>DEMÃOS</t>
  </si>
  <si>
    <t>AREA  TOTAL</t>
  </si>
  <si>
    <t xml:space="preserve">ÁREA TOTAL </t>
  </si>
  <si>
    <t>GARRAFÃO (2X)</t>
  </si>
  <si>
    <t>CIRCULO</t>
  </si>
  <si>
    <t>LINHAS</t>
  </si>
  <si>
    <t>FUTSAL</t>
  </si>
  <si>
    <t>ARCOS</t>
  </si>
  <si>
    <t>LINHA 3 PONTOS</t>
  </si>
  <si>
    <t>PINTURA DE DEMARCAÇÃO DE QUADRA POLIESPORTIVA COM TINTA ACRÍLICA- VOLEI, BASQUETE E FUTEBOL (VER MEMORIAL DESCRITIVO)</t>
  </si>
  <si>
    <t>BASQUETE MEIA QUADRA</t>
  </si>
  <si>
    <t>ARCO</t>
  </si>
  <si>
    <t>11.7</t>
  </si>
  <si>
    <t>CAMPO DE AREIA</t>
  </si>
  <si>
    <t>VOLUME</t>
  </si>
  <si>
    <t>EMPOLAMENTO 5%</t>
  </si>
  <si>
    <t>DMT (KM)</t>
  </si>
  <si>
    <t>11.8</t>
  </si>
  <si>
    <t>11.9</t>
  </si>
  <si>
    <t>11.10</t>
  </si>
  <si>
    <t>TRAVE DE FUTEBOL SUIÇO - INCLUSIVE REDE</t>
  </si>
  <si>
    <t>TABELA DE BASQUETE C/ ESTRUTURA DE TUBO GALVANIZADO COMPLETA</t>
  </si>
  <si>
    <t>11.11</t>
  </si>
  <si>
    <t>TRAVE DE FUTEBOL DE SALÃO - INCLUSIVE REDE</t>
  </si>
  <si>
    <t>BALIZAS PARA VOLEIBOL INCLUSIVE REDE</t>
  </si>
  <si>
    <t>CJ</t>
  </si>
  <si>
    <t>13.1</t>
  </si>
  <si>
    <t>GRAMA ESMERALDA</t>
  </si>
  <si>
    <t>GRAMA AMENDOIM</t>
  </si>
  <si>
    <t>REVOLVIMENTO E LIMPEZA MANUAL DE SOLO</t>
  </si>
  <si>
    <t>APLICAÇÃO DE ADUBO EM SOLO</t>
  </si>
  <si>
    <t>13.2</t>
  </si>
  <si>
    <t>JACARANDÁ MIMOSO</t>
  </si>
  <si>
    <t>IPÊ AMARELO</t>
  </si>
  <si>
    <t>QUARESMEIRA</t>
  </si>
  <si>
    <t>PLANTIO DE PALMEIRA IMPERIAL COM ALTURA DE MUDA MENOR OU IGUAL A 2,00 M</t>
  </si>
  <si>
    <t>FRUTÍFERAS</t>
  </si>
  <si>
    <t>PLANTIO DE ÁRVORE ORNAMENTAL COM ALTURA DE MUDA MAIOR QUE 2,00 M E MENOR OU IGUAL A 4,00 M (VER PROJETO/MEMORIAL DESCRITIVO)</t>
  </si>
  <si>
    <t>PLANTIO DE ÁRVORE FRUTÍFERA COM ALTURA DE MUDA MAIOR QUE 2,00 M E MENOR OU IGUAL A 4,00 M  (VER PROJETO/MEMORIAL DESCRITIVO)</t>
  </si>
  <si>
    <t>PLANTIO DE ARBUSTO OU CERCA VIVA - CLUSIA FLUMINENSIS</t>
  </si>
  <si>
    <t xml:space="preserve">PLANTIO DE FORRAÇÃO - AMENDOIM (Arachis repens) </t>
  </si>
  <si>
    <t>ENERGIA ELÉTRICA COMERCIAL, BAIXA TENSAO  - LIGAÇÃO PROVISÓRIA</t>
  </si>
  <si>
    <t>12.1</t>
  </si>
  <si>
    <t>12.2</t>
  </si>
  <si>
    <t>12.3</t>
  </si>
  <si>
    <t>12.4</t>
  </si>
  <si>
    <t>12.5</t>
  </si>
  <si>
    <t>SIMULADOR DE CAVALGADA DUPLO</t>
  </si>
  <si>
    <t xml:space="preserve">CADEIRA DE PRESSÃO DE PERNAS DUPLO </t>
  </si>
  <si>
    <t xml:space="preserve">VOLANTE DE ROTAÇÃO DIAGONAL DUPLO </t>
  </si>
  <si>
    <t xml:space="preserve">VOLANTE DE ROTAÇÃO VERTICAL DUPLO </t>
  </si>
  <si>
    <t xml:space="preserve">SIMULADOR DE CAMINHADA DUPLO </t>
  </si>
  <si>
    <t>ESTADO DE SANTA CATARINA</t>
  </si>
  <si>
    <t>MUNICÍPIO DE ITAJAÍ</t>
  </si>
  <si>
    <t>QUADRO RESUMO DE SERVIÇOS</t>
  </si>
  <si>
    <t>DMT</t>
  </si>
  <si>
    <t>Brita</t>
  </si>
  <si>
    <t>Área</t>
  </si>
  <si>
    <t>Rebaixamento</t>
  </si>
  <si>
    <t>m³xkm</t>
  </si>
  <si>
    <t>Escavação</t>
  </si>
  <si>
    <t>Demolição</t>
  </si>
  <si>
    <t>Rachão</t>
  </si>
  <si>
    <t>4.2</t>
  </si>
  <si>
    <t>Espessura</t>
  </si>
  <si>
    <t>4.3</t>
  </si>
  <si>
    <t>und</t>
  </si>
  <si>
    <t>4.4</t>
  </si>
  <si>
    <t xml:space="preserve">Distância </t>
  </si>
  <si>
    <t>PINTURA COM TINTA PROTETORA ACABAMENTO GRAFITE ESMALTE SOBRE SUPERFICIE METÁLICA</t>
  </si>
  <si>
    <t>TUBO ACO GALVANIZADO COM COSTURA, CLASSE LEVE, DN 50 MM ( 2")</t>
  </si>
  <si>
    <t>PINTURA ANTICORROSIVA DE DUTO METÁLICO</t>
  </si>
  <si>
    <t>BANCO COM ENCOSTO - 1,80m ESTRUTURA EM AÇO CARBONO, ACENTO E ENCOSTO EM MADEIRA (VER MEMORIAL DESCRITIVO)</t>
  </si>
  <si>
    <t>BANCO CUBO EM CONCRETO E MADEIRA (VER MEMORIAL DESCRITIVO)</t>
  </si>
  <si>
    <t>BANCO CUBO EM CONCRETO (VER MEMORIAL DESCRITIVO)</t>
  </si>
  <si>
    <t>BICICLETÁRIO</t>
  </si>
  <si>
    <t>PARQUE INFANTIL- 3 TORRES</t>
  </si>
  <si>
    <t>BRINQUEDO DE MOLA</t>
  </si>
  <si>
    <t>GIRA-GIRA - POLIETILENO</t>
  </si>
  <si>
    <t>CERCA</t>
  </si>
  <si>
    <t>CONJUNTO COM 2 LIXEIRAS CONFECCIONADAS EM POLIETILENO, PEDESTAL COFECCIONADO EM FERRO Ø2", PINTURA EPOXI, CAPACIDADE DE 50 LITROS - PADRÃO P.M.I</t>
  </si>
  <si>
    <t>COMP</t>
  </si>
  <si>
    <t>SIMULADOR DE ESQUI DUPLO</t>
  </si>
  <si>
    <t>BICLETARIO UNIDADE</t>
  </si>
  <si>
    <t>TOTAL POR UNID.</t>
  </si>
  <si>
    <t>Nº</t>
  </si>
  <si>
    <t>REFERÊNCIA</t>
  </si>
  <si>
    <t>DISCRIMINAÇÃO</t>
  </si>
  <si>
    <t>UNIDADE</t>
  </si>
  <si>
    <t xml:space="preserve"> CONTRATO ORIGINAL</t>
  </si>
  <si>
    <t>Base</t>
  </si>
  <si>
    <t>Código</t>
  </si>
  <si>
    <t>Unitário S/ BDI (R$)</t>
  </si>
  <si>
    <t>Unitário C/ BDI (R$)</t>
  </si>
  <si>
    <t>Custo Parcial (R$)</t>
  </si>
  <si>
    <t>Prazo de Execução:</t>
  </si>
  <si>
    <t xml:space="preserve">Área do Projeto: </t>
  </si>
  <si>
    <t>IPCA IPPUJ</t>
  </si>
  <si>
    <t>IPCA DEINFRA</t>
  </si>
  <si>
    <t>IPCA SICRO</t>
  </si>
  <si>
    <t>BDI:</t>
  </si>
  <si>
    <t>12 meses</t>
  </si>
  <si>
    <t>PLANILHA DE COMPOSIÇÃO DO BDI</t>
  </si>
  <si>
    <t>Descrição dos custos indiretos</t>
  </si>
  <si>
    <t>%</t>
  </si>
  <si>
    <t>ADMINISTRAÇÃO CENTRAL</t>
  </si>
  <si>
    <t>DESPESAS FINANCEIRAS</t>
  </si>
  <si>
    <t>RISCO E GARANTIA</t>
  </si>
  <si>
    <t>Risco</t>
  </si>
  <si>
    <t>Seguro e Garantia</t>
  </si>
  <si>
    <t>TRIBUTOS</t>
  </si>
  <si>
    <t>PIS</t>
  </si>
  <si>
    <t>COFINS</t>
  </si>
  <si>
    <t>ISS X BASE CÁLCULO</t>
  </si>
  <si>
    <t>CONTRIBUIÇÃO PREVIDENCIÁRIA</t>
  </si>
  <si>
    <t>LUCRO</t>
  </si>
  <si>
    <t xml:space="preserve">Total apurado dos Benefícios e Despesas indiretas  </t>
  </si>
  <si>
    <t>FÓRMULA:</t>
  </si>
  <si>
    <t>___________________________</t>
  </si>
  <si>
    <t>7074,07 m²</t>
  </si>
  <si>
    <t>TAPUME DE CHAPA DE MADEIRA COMPENSADA, E= 6MM, COM PINTURA A CAL E REAPROVEITAMENTO DE 2X</t>
  </si>
  <si>
    <t>INFRAESTRUTURA</t>
  </si>
  <si>
    <t>FUNDAÇÕES</t>
  </si>
  <si>
    <t>LOCACAO CONVENCIONAL DE OBRA, ATRAVÉS DE GABARITO DE TABUAS CORRIDAS PONTALETADAS, COM REAPROVEITAMENTO DE 3 VEZES.</t>
  </si>
  <si>
    <t>ESCAVAÇÃO MECANIZADA DE VALA COM PROF. ATÉ 1,5 M (MÉDIA ENTRE MONTANTE E JUSANTE/UMA COMPOSIÇÃO POR TRECHO), COM ESCAVADEIRA HIDRÁULICA (0,8 M3/111 HP), LARG. DE 1,5 M A 2,5 M, EM SOLO DE 1A CATEGORIA, EM LOCAIS COM ALTO NÍVEL DE INTERFERÊNCIA. AF_01/2015</t>
  </si>
  <si>
    <t>CAMADA HORIZONTAL DRENANTE C/ PEDRA BRITADA 1 E 2</t>
  </si>
  <si>
    <t>LASTRO DE CONCRETO MAGRO, APLICADO EM PISOS OU RADIERS, ESPESSURA DE 3 CM. AF_07_2016</t>
  </si>
  <si>
    <t>FABRICAÇÃO, MONTAGEM E DESMONTAGEM DE FORMA PARA RADIER, EM MADEIRA SERRADA, 4 UTILIZAÇÕES. AF_09/2017</t>
  </si>
  <si>
    <t>CORTE E DOBRA DE AÇO CA-50, DIÂMETRO DE 10,0 MM, UTILIZADO EM ESTRUTURAS DIVERSAS, EXCETO LAJES. AF_12/2015</t>
  </si>
  <si>
    <t>CORTE E DOBRA DE AÇO CA-60, DIÂMETRO DE 5,0 MM, UTILIZADO EM ESTRUTURAS DIVERSAS, EXCETO LAJES. AF_12/2015</t>
  </si>
  <si>
    <t>CONCRETO FCK = 25MPA, TRAÇO 1:2,3:2,7 (CIMENTO/ AREIA MÉDIA/ BRITA 1)  - PREPARO MECÂNICO COM BETONEIRA 400 L. AF_07/2016</t>
  </si>
  <si>
    <t>LANÇAMENTO COM USO DE BOMBA, ADENSAMENTO E ACABAMENTO DE CONCRETO EM ESTRUTURAS. AF_12/2015</t>
  </si>
  <si>
    <t>SUPRAESTRUTURA</t>
  </si>
  <si>
    <t>ALVENARIA E VIGAS</t>
  </si>
  <si>
    <t>ALVENARIA DE BLOCOS DE CONCRETO ESTRUTURAL 14X19X39 CM, (ESPESSURA 14 CM), FBK = 4,5 MPA, PARA PAREDES COM ÁREA LÍQUIDA MENOR QUE 6M², SEM VÃOS, UTILIZANDO PALHETA. AF_12/2014</t>
  </si>
  <si>
    <t>CONCRETO FCK = 15MPA, TRAÇO 1:3,4:3,5 (CIMENTO/ AREIA MÉDIA/ BRITA 1)  - PREPARO MECÂNICO COM BETONEIRA 400 L. AF_07/2016</t>
  </si>
  <si>
    <t>ATERRO COMPACTADO</t>
  </si>
  <si>
    <t>COMPACTACAO MECANICA, SEM CONTROLE DO GC (C/COMPACTADOR PLACA 400 KG)</t>
  </si>
  <si>
    <t>SERRALHERIA</t>
  </si>
  <si>
    <t>ARREMATES ARESTAS EM TUBO DE AÇO GALVANIZADO, D=2", e=3mm</t>
  </si>
  <si>
    <t>ARREMATE ARESTAS  EM CANTONEIRA DE AÇO 4"x4", e=1/4" GALVANIZADA</t>
  </si>
  <si>
    <t>ARREMATE ARESTAS EM CHAPA DE AÇO GALVANIZADO e=1/4", h=4"</t>
  </si>
  <si>
    <t>GUARDA-CORPO EM TUBO DE AÇO GALVANIZADO 2"</t>
  </si>
  <si>
    <t>CORRIMÃO EM TUBO DE AÇO GALVANIZADO 2", e=3mm</t>
  </si>
  <si>
    <t>PAVIMENTAÇÕES</t>
  </si>
  <si>
    <t>PISOS CIMENTADOS</t>
  </si>
  <si>
    <t>FABRICAÇÃO DE FÔRMA PARA LAJES, EM CHAPA DE MADEIRA COMPENSADA PLASTIFICADA, E = 18 MM. AF_12/2015</t>
  </si>
  <si>
    <t>ARMACAO EM TELA DE ACO SOLDADA NERVURADA Q-138, ACO CA60, 4,2MM, MALHA 10X10CM</t>
  </si>
  <si>
    <t>CORTE E DOBRA DE AÇO CA-25, DIÂMETRO DE 10,0 MM. AF_12/2015</t>
  </si>
  <si>
    <t>CONCRETO USINADO BOMBEAVEL, CLASSE DE RESISTENCIA C30, COM BRITA 0 E 1, SLUMP = 100 +/- 20 MM, INCLUI SERVICO DE BOMBEAMENTO (NBR 8953)</t>
  </si>
  <si>
    <t>FIBRA DE AÇO PARA REFORÇO DO CONCRETO</t>
  </si>
  <si>
    <t>DESEMPENADEIRA DE CONCRETO, PESO DE 75KG, 4 PÁS, MOTOR A GASOLINA, POTÊNCIA 5,5 HP   MATERIAIS NA OPERAÇÃO. AF_09/2016</t>
  </si>
  <si>
    <t>OPERADOR DE MÁQUINAS E EQUIPAMENTOS COM ENCARGOS COMPLEMENTARES</t>
  </si>
  <si>
    <t>FORNECIMENTO E INSTALACAO DE MANTA BIDIM RT - 14</t>
  </si>
  <si>
    <t>REVESTIMENTOS E PINTURAS</t>
  </si>
  <si>
    <t>REVESTIMENTOS</t>
  </si>
  <si>
    <t>JUNTA DE DILATACAO PARA IMPERMEABILIZACAO, COM SELANTE ELASTICO MONOCOMPONENTE A BASE DE POLIURETANO, DIMENSOES 1X1CM.</t>
  </si>
  <si>
    <t>PINTURAS</t>
  </si>
  <si>
    <t>PINTURA ESMALTE ACETINADO, DUAS DEMAOS, SOBRE SUPERFICIE METALICA</t>
  </si>
  <si>
    <t>APLICAÇÃO MANUAL DE PINTURA COM TINTA LÁTEX ACRÍLICA EM PAREDES, DUAS DEMÃOS. AF_06/2014</t>
  </si>
  <si>
    <t>PISTA DE SKATE</t>
  </si>
  <si>
    <t>Kg</t>
  </si>
  <si>
    <t xml:space="preserve">TOTAL </t>
  </si>
  <si>
    <t xml:space="preserve">Areia média - posto jazida/fornecedor REIA MEDIA </t>
  </si>
  <si>
    <t>M³</t>
  </si>
  <si>
    <t>Meio-fio ou guia de concreto pre moldado, comp 80cm  *30 X 10/12* CM (H X L1/L2)</t>
  </si>
  <si>
    <t>Pedreiro com encargos complementares</t>
  </si>
  <si>
    <t>Servente  com encargos complementares</t>
  </si>
  <si>
    <t xml:space="preserve">Argamassa traço 1:3 (em volume de cimento e areia média umida) preparo manual </t>
  </si>
  <si>
    <t xml:space="preserve">m </t>
  </si>
  <si>
    <t>*Composição de referência : Sinapi - 94275</t>
  </si>
  <si>
    <t>PISO PODOTÁTIL, DIRECIONAL OU ALERTA, ASSENTADO SOBRE ARGAMASSA</t>
  </si>
  <si>
    <t>CIMENTO PORTLAND COMPOSTO CP II-32</t>
  </si>
  <si>
    <t>ARGAMASSA COLANTE TIPO AC III</t>
  </si>
  <si>
    <t>kG</t>
  </si>
  <si>
    <t>PISO PODOTATIL DE CONCRETO - DIRECIONAL E ALERTA, 40X40X2,5CM</t>
  </si>
  <si>
    <t>UNID</t>
  </si>
  <si>
    <t xml:space="preserve">PEDREIRO COM ENCARGOS </t>
  </si>
  <si>
    <t xml:space="preserve">SERVENTE COM ENCARGOS </t>
  </si>
  <si>
    <t>R$</t>
  </si>
  <si>
    <t>Memória calculo</t>
  </si>
  <si>
    <t xml:space="preserve">SINAPI 94273 unid m - MF 15 EXTREMIDADES VIA URBANA </t>
  </si>
  <si>
    <t>ASSENTAMENTO DE GUIA (MEIO-FIO) EM TRECHO RETO, CONFECCIONADA EM CONCRETO PRÉ-FABRICADO, DIMENSÕES 100X15X13X30 CM (COMPRIMENTO X BASE INFERIOR X BASE SUPERIOR X ALTURA), PARA VIAS URBANAS (USO VIÁRIO)</t>
  </si>
  <si>
    <t>PINTURA DE MEIO-FIO COM TINTA BRANCA A BASE DE CAL (CAIAÇÃO)</t>
  </si>
  <si>
    <t>SINAPI 102498</t>
  </si>
  <si>
    <t>Valor</t>
  </si>
  <si>
    <t>9.0</t>
  </si>
  <si>
    <t>Quadro de áreas</t>
  </si>
  <si>
    <t xml:space="preserve">áreas VERDES / CANTEIROS </t>
  </si>
  <si>
    <t>SICRO 5501706 - Escavação mecânica com retroescavadeira em material de 1ª categoria - m³ - 5,01</t>
  </si>
  <si>
    <t>9.1</t>
  </si>
  <si>
    <t xml:space="preserve">área verde 01 </t>
  </si>
  <si>
    <t>Trecho</t>
  </si>
  <si>
    <t xml:space="preserve">Área </t>
  </si>
  <si>
    <t>área verde 02</t>
  </si>
  <si>
    <t>Área total da Praça 01 + Praça 02</t>
  </si>
  <si>
    <t xml:space="preserve">SINAPI i - 5811 - CAMINHÃO BASCULANTE 6 - R$ 163,34 </t>
  </si>
  <si>
    <r>
      <t>m</t>
    </r>
    <r>
      <rPr>
        <i/>
        <sz val="10"/>
        <rFont val="Arial"/>
        <family val="2"/>
      </rPr>
      <t>³</t>
    </r>
  </si>
  <si>
    <t>9.2</t>
  </si>
  <si>
    <t>Carga, manobra e descarga do material</t>
  </si>
  <si>
    <t xml:space="preserve">ÁREA VERDE 01 </t>
  </si>
  <si>
    <t>SINAPI 97914 - TRANSPORTE COM CAMINHÃO BASCULANTE DE 6 M³, EM VIA URBANA PAVIMENTADA- M3XKM - 0,90</t>
  </si>
  <si>
    <t>9.3</t>
  </si>
  <si>
    <t>Transporte de material com caminhão basculante 6m³/12t</t>
  </si>
  <si>
    <t>9.4</t>
  </si>
  <si>
    <t xml:space="preserve">Regularização e compactação de subleito de solo </t>
  </si>
  <si>
    <t xml:space="preserve">100576 sinapi </t>
  </si>
  <si>
    <t>ÁREA VERDE 02</t>
  </si>
  <si>
    <t xml:space="preserve">sinapi 96624 - LASTRO COM MATERIAL GRANULAR (PEDRA BRITADA N.2), APLICADO EM PISO OU LAJES SOBRE SOLO, ESPESSURA 10CM </t>
  </si>
  <si>
    <t>9.5</t>
  </si>
  <si>
    <t>Execução de base de brita n°2</t>
  </si>
  <si>
    <t>KM</t>
  </si>
  <si>
    <t>espessura</t>
  </si>
  <si>
    <t xml:space="preserve">Praça 01 e 2 </t>
  </si>
  <si>
    <t xml:space="preserve"> ÁREAS CAMINHOS INTERNOS - PÓ DE BRITA</t>
  </si>
  <si>
    <t xml:space="preserve">Areia </t>
  </si>
  <si>
    <t xml:space="preserve">COMPOSIÇÃO </t>
  </si>
  <si>
    <t>9.6</t>
  </si>
  <si>
    <t xml:space="preserve">Execução de pó de pedra </t>
  </si>
  <si>
    <t>Bota fora</t>
  </si>
  <si>
    <t>Cbuq</t>
  </si>
  <si>
    <t xml:space="preserve">Praça 01 e 02 menos a área verde/canteiros </t>
  </si>
  <si>
    <t>Calçadas internas - pó de brita</t>
  </si>
  <si>
    <t>9.7</t>
  </si>
  <si>
    <t xml:space="preserve"> ÁREAS CAMINHOS EXTERNO - PASSEIO PÚBLICO </t>
  </si>
  <si>
    <t xml:space="preserve">Passeio podo </t>
  </si>
  <si>
    <t xml:space="preserve">Passeio concreto </t>
  </si>
  <si>
    <t>9.8</t>
  </si>
  <si>
    <t>9.9</t>
  </si>
  <si>
    <t xml:space="preserve">Calçadas extremidades - passeio público </t>
  </si>
  <si>
    <t>COMPOSIÇÃO SINAPI 101094</t>
  </si>
  <si>
    <t xml:space="preserve"> </t>
  </si>
  <si>
    <t>9.10</t>
  </si>
  <si>
    <t>9.11</t>
  </si>
  <si>
    <t xml:space="preserve">JUNTA DE DILATAÇÃO </t>
  </si>
  <si>
    <t>ÁREA</t>
  </si>
  <si>
    <t>8.0</t>
  </si>
  <si>
    <t>ELETRICA</t>
  </si>
  <si>
    <t>8.1</t>
  </si>
  <si>
    <t>8.2</t>
  </si>
  <si>
    <t>8.3</t>
  </si>
  <si>
    <t>8.4</t>
  </si>
  <si>
    <t>Abertura e fechamento de valas para instalação de eletrodutos , com 30cm de largura por 80cm de profundidade, compreendendo, abertura manual ou com maquina, aplicação de areia compactada, reaterro, e recomposição de grama, e fita de advertência quando for o caso.</t>
  </si>
  <si>
    <t>Aquisição e assentamentos de placa de obra - padrão PMI (300x150 cm) para indicação da obra</t>
  </si>
  <si>
    <t>Poste em P.R.F.V.- Poliéster Reforçado com Fibra de Vidro: 7,00m total - 6,00m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LABORATORIOS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25%.A licitante poderá trazer até 03 (três) tipos (quanto ao formato físico) do produto descrito do item para análise do fiscal.</t>
  </si>
  <si>
    <t>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Pintura eletrostática com proteção UV em cor cinza Munsell N6,5 ou RAL a ser definido, bocal de fixação para postes com diâmetro de até 65m, Deverão ser apresentados por tratar de luminária para iluminação pública : Curva IES, Laudo Grau de proteção  IP66 com base para relé, IK-08 vidro, LM-80, LM-79, certificado e registro INMETRO</t>
  </si>
  <si>
    <t>Rele Shorting Gap Tensão: 127-220Vac (105-305 Vac) ~ 50/60Hz Dispositivo para ligação permanente entre a fase e carga de tomadas para relés,chaves comando de grupo, ou luminarias publicas, Índice de proteção: IP65; Potência de comando: 1000W / 15A; Rigidez dielétrica: 2500 Vdc; Consumo: não consome energia (0 W); Garantia: 12 meses.</t>
  </si>
  <si>
    <t>Poste concreto Duplo T 11.000mm altura 150DAN, com tubulacao para iluminacao publica</t>
  </si>
  <si>
    <t xml:space="preserve">Cruzetas (estrutura) em aço e galvanizado a fogo por imersão a quente, feitos em perfil “L” de 25,4mm (1”) x 2.000 mm de comprimento e (02) mão francesa para fixação, apropriados para no  mínimo três até cinco projetores, conforme projeto orientativo, incluso todos os parafusos e arruelas para fixação da cruzeta em poste duplo T e também dos projetores.  </t>
  </si>
  <si>
    <r>
      <t>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alibri"/>
        <family val="2"/>
        <scheme val="minor"/>
      </rPr>
      <t xml:space="preserve"> 330W</t>
    </r>
    <r>
      <rPr>
        <sz val="10"/>
        <rFont val="Calibri"/>
        <family val="2"/>
        <scheme val="minor"/>
      </rPr>
      <t xml:space="preserve"> (±5%),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</si>
  <si>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t>
    </r>
    <r>
      <rPr>
        <b/>
        <sz val="10"/>
        <rFont val="Calibri"/>
        <family val="2"/>
        <scheme val="minor"/>
      </rPr>
      <t>445W</t>
    </r>
    <r>
      <rPr>
        <sz val="10"/>
        <rFont val="Calibri"/>
        <family val="2"/>
        <scheme val="minor"/>
      </rPr>
      <t xml:space="preserve">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</si>
  <si>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</si>
  <si>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</si>
  <si>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220W (±5%)</t>
    </r>
    <r>
      <rPr>
        <sz val="10"/>
        <rFont val="Calibri"/>
        <family val="2"/>
        <scheme val="minor"/>
      </rPr>
      <t>, fluxo luminoso mínimo 25.000lm,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</si>
  <si>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</si>
  <si>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alibri"/>
        <family val="2"/>
        <scheme val="minor"/>
      </rPr>
      <t xml:space="preserve"> 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</si>
  <si>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</si>
  <si>
    <t>Entrada padrão Celesc com Caixa de medição para medidor trifásico em policarbonato com visor inclinado com lente para leitura, montada e devidamente ligada.</t>
  </si>
  <si>
    <t>Eletroduto de PEAD corrugado ø 2", com conexões, fixações e acessórios, cor PRETA, alta densidade. KANAFLEX ou equivalente técnico</t>
  </si>
  <si>
    <t>Caixa de passagem construída em concreto com as dimensões internas de 30X30X40cm, espessura das paredes de 8cm, com abertura para dutos e eletrodutos, conforme projeto, para tampa de ferro fundido 30X30cm padrão especificações da Celesc caixa de passagem de cabos subterrâneo.</t>
  </si>
  <si>
    <t>Tampa de ferro fundido 30X30cm padrão especificações da Celesc caixa de passagem de cabos subterrâneo.</t>
  </si>
  <si>
    <t>Caixa de passagem construída em concreto com as dimensões internas de 70X40X60cm, espessura das paredes de 8cm, com abertura para dutos e eletrodutos, conforme projeto, para tampa de ferro padrão especificações da Celesc travessia de rua.</t>
  </si>
  <si>
    <t>Tampa de ferro fundido 70X40cm padrão especificações da Celesc travessia de rua.</t>
  </si>
  <si>
    <t>Eletroduto rígido de aço galvanizado de 2", NBR 5598 PADRÃO CELESC.</t>
  </si>
  <si>
    <t>Curva de 90 graus MACHO/FEMEA em aço galvanizado, para eletroduto de 2" , NBR 5598 Padrão CELESC</t>
  </si>
  <si>
    <t>Cabeçote para eletroduto, alumínio, diâmetro 2", TN 125mm Padrão CELESC</t>
  </si>
  <si>
    <t>Fita de alumínio com presilha para amarração do eletroduto ao poste da CELESC</t>
  </si>
  <si>
    <t>Luva vedada rosqueada aço galvanizado 2'', NBR 5598</t>
  </si>
  <si>
    <t>Fita de advertência, indicativa de cabos energizados.</t>
  </si>
  <si>
    <t>Cabo de cobre, classe de tensão 0,6/1 kV, com isolação HEPR- para 90 ºC,na cor azul claro, com formação dos cabos (1 X 2,5 mm²)- unipolar-(neutro). Referência CORFIO ou equivalente técnico.</t>
  </si>
  <si>
    <t>Cabo de cobre, classe de tensão 0,6/1 kV, com isolação HEPR- para 90 ºC, na cor preta, com formação dos cabos (1 X 2,5 mm²)- unipolar-(F1). Referência CORFIO ou equivalente técnico.</t>
  </si>
  <si>
    <t>Cabo de cobre, classe de tensão 0,6/1 kV, com isolação HEPR- para 90 ºC, na cor verde, com formação dos cabos (1 X 2,5 mm²)- unipolar-(F1). Referência CORFIO ou equivalente técnico.</t>
  </si>
  <si>
    <t>Cabo de cobre, classe de tensão 0,6/1 kV, com isolação HEPR- para 90 ºC,na cor azul claro, com formação dos cabos (1 X 0,6 mm²)- unipolar-(neutro). Referência CORFIO ou equivalente técnico.</t>
  </si>
  <si>
    <t>Cabo de cobre, classe de tensão 0,6/1 kV, com isolação HEPR- para 90 ºC, na cor preta, com formação dos cabos (1 X 0,6 mm²)- unipolar-(F1). Referência CORFIO ou equivalente técnico.</t>
  </si>
  <si>
    <t>Cabo de cobre, classe de tensão 0,6/1 kV, com isolação HEPR- para 90 ºC, na cor verde, com formação dos cabos (1 X 0,6 mm²)- unipolar-(F1). Referência CORFIO ou equivalente técnico.</t>
  </si>
  <si>
    <t>Cabo de cobre, classe de tensão 0,6/1 kV, com isolação HEPR- para 90 ºC,na cor azul claro, com formação dos cabos (1 X 10 mm²)- unipolar-(neutro). Referência CORFIO ou equivalente técnico.</t>
  </si>
  <si>
    <t>Cabo de cobre, classe de tensão 0,6/1 kV, com isolação HEPR- para 90 ºC, na cor preta, com formação dos cabos (1 X 10 mm²)- unipolar-(F1). Referência CORFIO ou equivalente técnico.</t>
  </si>
  <si>
    <t>Cabo de cobre, classe de tensão 0,6/1 kV, com isolação HEPR- para 90 ºC, com na cor branca ou cinza, (fase 2), com formação dos cabos (1 X 10 mm²)- unipolar-(F2). Referência CORFIO ou equivalente técnico.</t>
  </si>
  <si>
    <t>Cabo de cobre, classe de tensão 0,6/1 kV, com isolação HEPR- para 90 ºC, na cor vermelha, com formação dos cabos (1 X 10 mm²)- unipolar-(F3). Referência CORFIO ou equivalente técnico.</t>
  </si>
  <si>
    <t>Cabo de cobre, classe de tensão 0,6/1 kV, com isolação HEPR- para 90 ºC, na cor verde, com formação dos cabos (1 X 10 mm²)- unipolar-(TERRA). Referência CORFIO ou equivalente técnico.</t>
  </si>
  <si>
    <t>Conector tipo SHARK 150 PARA CABO 10 a 35MM com conector</t>
  </si>
  <si>
    <t xml:space="preserve">Conector tipo cunha para cabo de 16,0mm </t>
  </si>
  <si>
    <t>Conector de cobre para haste cobreada diâmetro 5/8 polegadas e cabo de cobre de 16 mm².</t>
  </si>
  <si>
    <t>terminal sapata cobreado de 16 mm².</t>
  </si>
  <si>
    <t>Haste de cobre para aterramento, tipo "cooperweld", ø5/8" x 2.45m</t>
  </si>
  <si>
    <t>Cabo de cobre nu de 16 mm².</t>
  </si>
  <si>
    <t>Fita de auto fusão, rolo com 10m</t>
  </si>
  <si>
    <t>Fita isolante comum, rolo com 20m</t>
  </si>
  <si>
    <t>Base para poste, construída com tubo em concreto pré-fabricado FCK 20MPA Ø300 X 100mm (POSTES DE 6,000MM)</t>
  </si>
  <si>
    <t>Base para poste, construída com tubo em concreto pré-fabricado FCK 20MPA Ø600 X 100mm (POSTES DE 11,000MM)</t>
  </si>
  <si>
    <t>Concreto FCK 20MPA (0,60² X 3,14 X 0,50M X 6) + (0,30² X 3,14 X 0,50M X 18)</t>
  </si>
  <si>
    <t>Manta termo contrátil em polietileno reticulado, para recomposição da isolação em emendas de derivação de cabos de baixa tensão com seção de 16 mm² no tronco e 4,0 e 2,5 mm² na derivação.</t>
  </si>
  <si>
    <t>Interruptor Diferencial Residual - DR, 25A, 30mA.Referência STECK - modelo SDR22530, ou equivalente técnico</t>
  </si>
  <si>
    <t>Isolamento de caixas de passagem para inibição de furtos de cabos elétricos (espuma expansiva).</t>
  </si>
  <si>
    <t>Peça</t>
  </si>
  <si>
    <t>pç</t>
  </si>
  <si>
    <t>br</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</si>
  <si>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</si>
  <si>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</si>
  <si>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</si>
  <si>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</si>
  <si>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</si>
  <si>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</si>
  <si>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</si>
  <si>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</si>
  <si>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</si>
  <si>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</si>
  <si>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</si>
  <si>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</si>
  <si>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</si>
  <si>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</si>
  <si>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</si>
  <si>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</si>
  <si>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</si>
  <si>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</si>
  <si>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</si>
  <si>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</si>
  <si>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</si>
  <si>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</si>
  <si>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</si>
  <si>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</si>
  <si>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</si>
  <si>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</si>
  <si>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</si>
  <si>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</si>
  <si>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</si>
  <si>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</si>
  <si>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</si>
  <si>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</si>
  <si>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</si>
  <si>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</si>
  <si>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</si>
  <si>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</si>
  <si>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</si>
  <si>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PISOS E PAVIMENTAÇÕES</t>
  </si>
  <si>
    <t>9.12</t>
  </si>
  <si>
    <t>10.1</t>
  </si>
  <si>
    <t>14.1</t>
  </si>
  <si>
    <t>14.2</t>
  </si>
  <si>
    <t>14.3</t>
  </si>
  <si>
    <t>14.4</t>
  </si>
  <si>
    <t>SERVIÇOS COMPLEMENTARES</t>
  </si>
  <si>
    <t>ESTRUTURA PARA PLACA DE INAUGURAÇÃO</t>
  </si>
  <si>
    <t>LIMPEZA FINAL DA OBRA</t>
  </si>
  <si>
    <t>Placa de Registro historico</t>
  </si>
  <si>
    <t>PLACA EM GRANITO 0,50X0,70</t>
  </si>
  <si>
    <t>Custo Unitário Direto Total por metro (R$)</t>
  </si>
  <si>
    <t>*Substituição do meio fio de 15cm pelo meio fio de 10cm</t>
  </si>
  <si>
    <t>NOVA COMP -COM  TUBO 3" E 2"</t>
  </si>
  <si>
    <t>13.3</t>
  </si>
  <si>
    <t>13.4</t>
  </si>
  <si>
    <t>13.5</t>
  </si>
  <si>
    <t>7.0</t>
  </si>
  <si>
    <t>MEIO FIO</t>
  </si>
  <si>
    <t>7.1</t>
  </si>
  <si>
    <t>7.2</t>
  </si>
  <si>
    <t>7.3</t>
  </si>
  <si>
    <t>7.4</t>
  </si>
  <si>
    <t>MOBILIÁRIO URBANO</t>
  </si>
  <si>
    <t>9.13</t>
  </si>
  <si>
    <t>9.14</t>
  </si>
  <si>
    <t>10.4</t>
  </si>
  <si>
    <t>10.5</t>
  </si>
  <si>
    <t>12.0</t>
  </si>
  <si>
    <t>13.0</t>
  </si>
  <si>
    <t>14.0</t>
  </si>
  <si>
    <t>PLANTIO DE GRAMA ESMERALDA EM PLACAS</t>
  </si>
  <si>
    <t>PAISAGISMO</t>
  </si>
  <si>
    <t>COTA</t>
  </si>
  <si>
    <t>DESCONTO BDI</t>
  </si>
  <si>
    <t>KIT CAVALETE PARA MEDIÇÃO DE ÁGUA - ENTRADA PRINCIPAL, EM PVC SOLDÁVEL DN 20 (½") FORNECIMENTO E INSTALAÇÃO (EXCLUSIVE HIDRÔMETRO)</t>
  </si>
  <si>
    <t>LOCACAO DECONTAINERS 2,30 X 6,00 M, ALT. 2,50 M. ESCRITÓRIO+SANITÁRIO E REFEITÓRIO+DEPÓSITO (12 MESES) X (2 UNIDADES)</t>
  </si>
  <si>
    <t>mês</t>
  </si>
  <si>
    <t>VIGIA NOTURNO(COM ADICIONAL NOTURNO)</t>
  </si>
  <si>
    <t>ASSENTAMENTO DE GUIA (MEIO-FIO) EM TRECHO RETO, CONFECCIONADA EM CONCRETO PRÉ-FABRICADO, *10cm*</t>
  </si>
  <si>
    <t>ASSENTAMENTO DE GUIA (MEIO-FIO) EM TRECHO CURVO, CONFECCIONADA EM CONCRETO PRÉ-FABRICADO, *10cm*</t>
  </si>
  <si>
    <t>*Composição de referência : Sinapi - 94276</t>
  </si>
  <si>
    <t>ASSENTAMENTO DE GUIA (MEIO-FIO) EM TRECHO RETO, CONFECCIONADA EM CONCRETO PRÉ-FABRICADO, 10cm  (PARA URBANIZAÇÃO INTERNA DE EMPREENDIMENTOS)</t>
  </si>
  <si>
    <t>ASSENTAMENTO DE GUIA (MEIO-FIO) EM TRECHO CURVO, CONFECCIONADA EM CONCRETO PRÉ-FABRICADO, 10cm  (PARA URBANIZAÇÃO INTERNA DE EMPREENDIMENTOS)</t>
  </si>
  <si>
    <t>PINTURA COM TINTA ALQUÍDICA DE ACABAMENTO (ESMALTE SINTÉTICO BRILHANTE) APLICADA A ROLO OU PINCEL SOBRE SUPERFÍCIES METÁLICAS EXECUTADO EM OBRA (2 DEMÃOS)</t>
  </si>
  <si>
    <t>PINTURA COM TINTA ALQUÍDICA DE ACABAMENTO (ESMALTE SINTÉTICO BRILHANTE) APLICADA A ROLO OU PINCEL SOBRE SUPERFÍCIES METÁLICAS EXECUTADO EM OBRA (2 DEMÃOS) (ALAMBRADO)</t>
  </si>
  <si>
    <t>ESPESSURA</t>
  </si>
  <si>
    <t>CAMPO DE AREIA - LASTRO DE AREIA COMERCIAL , ESPALHAMENTO MECÂNICO E=30 CM</t>
  </si>
  <si>
    <t>CAMPO DE AREIA - CARGA, MANOBRA E DESCARGA COM CAMINHÃO BASCULANTE</t>
  </si>
  <si>
    <t>CAMPO DE AREIA - TRANSPORTE DE MATERIAL COM CAMINHÃO BASCULANTE 6M³/12T</t>
  </si>
  <si>
    <t>PINTURA QUADRA POLIESPORTIVA - PINTURA ACRILICA EM PISO CIMENTADO, TRES DEMAOS</t>
  </si>
  <si>
    <t>Praça 01 - calçadas</t>
  </si>
  <si>
    <t xml:space="preserve">Praça 02 - quadra </t>
  </si>
  <si>
    <t xml:space="preserve">Parque Infantil </t>
  </si>
  <si>
    <t>Praça 01 - CALÇADAS</t>
  </si>
  <si>
    <t>Praça 02 - calçadas</t>
  </si>
  <si>
    <t>METRO</t>
  </si>
  <si>
    <t xml:space="preserve">Praça 02 - calçadas </t>
  </si>
  <si>
    <t>DESCHAMPS</t>
  </si>
  <si>
    <t>BALTT</t>
  </si>
  <si>
    <t>TINTA ACRILICA PREMIUM PARA PISO</t>
  </si>
  <si>
    <t>l</t>
  </si>
  <si>
    <t>PINTOR COM ENCARGOS COMPLEMENTARES</t>
  </si>
  <si>
    <t>RP</t>
  </si>
  <si>
    <t>003/2021</t>
  </si>
  <si>
    <t>OK</t>
  </si>
  <si>
    <t>GALAO 18</t>
  </si>
  <si>
    <t>*Composição de referência : Sinapi - 79500/2</t>
  </si>
  <si>
    <t>VALOR TOTAL DA OBRA</t>
  </si>
  <si>
    <t>CRONOGRAMA FÍSICO - FINANCEIRO</t>
  </si>
  <si>
    <t xml:space="preserve">LOCALIZAÇÃO:      </t>
  </si>
  <si>
    <t xml:space="preserve">MUNICIPIO: ITAJAÍ </t>
  </si>
  <si>
    <t xml:space="preserve">CARACTERÍSTICAS:                                                                                                                                                      </t>
  </si>
  <si>
    <t>FOLHA</t>
  </si>
  <si>
    <r>
      <t xml:space="preserve">Nº </t>
    </r>
    <r>
      <rPr>
        <sz val="8"/>
        <color indexed="8"/>
        <rFont val="Arial"/>
        <family val="2"/>
      </rPr>
      <t>     </t>
    </r>
  </si>
  <si>
    <t>Única</t>
  </si>
  <si>
    <t>PROJETO:</t>
  </si>
  <si>
    <r>
      <t xml:space="preserve">Código: </t>
    </r>
    <r>
      <rPr>
        <sz val="8"/>
        <color indexed="8"/>
        <rFont val="Arial"/>
        <family val="2"/>
      </rPr>
      <t>     </t>
    </r>
  </si>
  <si>
    <r>
      <t xml:space="preserve">DATA: </t>
    </r>
    <r>
      <rPr>
        <sz val="9"/>
        <rFont val="Arial"/>
        <family val="2"/>
      </rPr>
      <t>   </t>
    </r>
  </si>
  <si>
    <r>
      <t xml:space="preserve">Nº: </t>
    </r>
    <r>
      <rPr>
        <sz val="8"/>
        <color indexed="8"/>
        <rFont val="Arial"/>
        <family val="2"/>
      </rPr>
      <t>     </t>
    </r>
  </si>
  <si>
    <t>ITEM</t>
  </si>
  <si>
    <t>VALOR PREVISTO</t>
  </si>
  <si>
    <t>PERÍODO (MÊS)</t>
  </si>
  <si>
    <t>SUB-TOTAL</t>
  </si>
  <si>
    <t>Mês 01</t>
  </si>
  <si>
    <t>Mês 02</t>
  </si>
  <si>
    <t>Mês 03</t>
  </si>
  <si>
    <t>Mês 04</t>
  </si>
  <si>
    <t>Mês 05</t>
  </si>
  <si>
    <t>Mês 06</t>
  </si>
  <si>
    <t>Mês 07</t>
  </si>
  <si>
    <t>Mês 08</t>
  </si>
  <si>
    <t>Mês 09</t>
  </si>
  <si>
    <t>Mês 10</t>
  </si>
  <si>
    <t>TOTAL NO MÊS (SIMPLES)</t>
  </si>
  <si>
    <t>TOTAL NO MÊS (ACUMULADO)</t>
  </si>
  <si>
    <t>001</t>
  </si>
  <si>
    <t>002</t>
  </si>
  <si>
    <t>003</t>
  </si>
  <si>
    <t>004</t>
  </si>
  <si>
    <t>005</t>
  </si>
  <si>
    <t>?</t>
  </si>
  <si>
    <t>1525</t>
  </si>
  <si>
    <t>008</t>
  </si>
  <si>
    <t>NÃO HÁ DETALHES DA COMPOSIÇÃO</t>
  </si>
  <si>
    <t>INSTALAÇÕES PROVISÓRIAS</t>
  </si>
  <si>
    <t>N° 78/2020</t>
  </si>
  <si>
    <t xml:space="preserve">CONCRETO USINADO BOMBEAVEL, CLASSE DE RESISTENCIA C20, COM BRITA 0 E 1, SLUMP = 100 +/- 20 MM, EXCLUI SERVICO DE BOMBEAMENTO (NBR 8953) </t>
  </si>
  <si>
    <t xml:space="preserve">CHAPISCO APLICADO EM ALVENARIA (SEM PRESENÇA DE VÃOS) E ESTRUTURAS DE CONCRETO DE FACHADA, COM COLHER DE PEDREIRO. ARGAMASSA TRAÇO 1:3 COM PREPARO EM BETONEIRA 400L. </t>
  </si>
  <si>
    <t>LASTRO DE CONCRETO MAGRO, APLICADO EM PISOS, LAJES SOBRE SOLO OU RADIERS, ESPESSURA DE 5 CM</t>
  </si>
  <si>
    <t>EMBOÇO OU MASSA ÚNICA EM ARGAMASSA TRAÇO 1:2:8, PREPARO MECÂNICO COM BETONEIRA 400 L, APLICADA MANUALMENTE  ESPESSURA DE 25 MM</t>
  </si>
  <si>
    <t>PAINEL</t>
  </si>
  <si>
    <t>Q 92</t>
  </si>
  <si>
    <t>Q 113</t>
  </si>
  <si>
    <t>Q 138</t>
  </si>
  <si>
    <t>Q 159</t>
  </si>
  <si>
    <t>DESIGNAÇÃO</t>
  </si>
  <si>
    <t>LONG.</t>
  </si>
  <si>
    <t>TRANSV.</t>
  </si>
  <si>
    <t>ROLO/PAINEL</t>
  </si>
  <si>
    <t>Kg/m²</t>
  </si>
  <si>
    <t>Kg/peça</t>
  </si>
  <si>
    <t>ARMAÇÃO PARA EXECUÇÃO DE RADIER, PISO DE CONCRETO OU LAJE SOBRE SOLO,COM USO DE TELA Q-196.</t>
  </si>
  <si>
    <t>GERDAU 3,11 Kg/m²</t>
  </si>
  <si>
    <t>LAJES</t>
  </si>
  <si>
    <t>PINTURA ACRILICA EM PISO CIMENTADO DUAS DEMAOS</t>
  </si>
  <si>
    <t>ESTRUTURA PARA PLACA DE INAUGURAÇÃO EM ALVENARIA/CONCRETO</t>
  </si>
  <si>
    <t>Custo Unitário Direto Total (R$)</t>
  </si>
  <si>
    <t>Total (m)</t>
  </si>
  <si>
    <t xml:space="preserve">Calçadas </t>
  </si>
  <si>
    <t>PISO EMBORRACHADO PARA PLAYGROUND E=6CM DIVERSAS CORES PISO EMBORRACHADO PARA PLAYGROUND E=6CM DIVERSAS CORES</t>
  </si>
  <si>
    <t>PISO LEV E REC IC LA DO S LTDA ME</t>
  </si>
  <si>
    <t>carla@pisoleve.com.br</t>
  </si>
  <si>
    <t>comercial@haiah.com.br</t>
  </si>
  <si>
    <t>EMPRESA</t>
  </si>
  <si>
    <t>EMAIL</t>
  </si>
  <si>
    <t>TELEFONE</t>
  </si>
  <si>
    <t>ENDEREÇO</t>
  </si>
  <si>
    <t>CNPJ</t>
  </si>
  <si>
    <t>ESTRADA GERAL ALTO GROPP, SN - AGRONÔMICA – SC</t>
  </si>
  <si>
    <t>PREÇO/M2</t>
  </si>
  <si>
    <t>DATA</t>
  </si>
  <si>
    <t>HR INDUSTRIAL REVESTIMENTOS ESPECIAIS DE BORRACHA EIRELI</t>
  </si>
  <si>
    <t>HAIAH</t>
  </si>
  <si>
    <t>(47) 988052146</t>
  </si>
  <si>
    <t>(11) 4053 5477</t>
  </si>
  <si>
    <t>24.315.940/0001-38</t>
  </si>
  <si>
    <t>Rua Jose Bonifacio, 1829 SERRARIA - DIADEMA - SP</t>
  </si>
  <si>
    <t>dionijustina@hotmail.com</t>
  </si>
  <si>
    <t>(11) 2645-1430 E (11)99666-2985</t>
  </si>
  <si>
    <t>Rua Lima Barreto, 235 - 01442-020 - SÃO PAULO - SP</t>
  </si>
  <si>
    <t>14.132.894/0001-88</t>
  </si>
  <si>
    <t>02.801.221/0001-94</t>
  </si>
  <si>
    <t>Regis Playgrounds</t>
  </si>
  <si>
    <t>ARTEFATOS DE MADEIRA REGIS LTDA</t>
  </si>
  <si>
    <t>COTAÇÃO MÉDIA</t>
  </si>
  <si>
    <t>IPCA 01/2020</t>
  </si>
  <si>
    <t>RAIO</t>
  </si>
  <si>
    <t>Custo Unitário Direto Total  (R$)</t>
  </si>
  <si>
    <t>VALOR UNITARIO</t>
  </si>
  <si>
    <t>TOTAL POR H</t>
  </si>
  <si>
    <t>EXECUÇÃO DE ESTRUTURAS DE CONCRETO ARMADO</t>
  </si>
  <si>
    <t>TRAMA DE MADEIRA COMPOSTA POR RIPAS</t>
  </si>
  <si>
    <t>PINTURA VERNIZ (INCOLOR) POLIURETÂNICO (RESINA ALQUÍDICA MODIFICADA) 2 DEMÃOS</t>
  </si>
  <si>
    <t>*Composição elaborada com base no quantitativo do projeto do banco</t>
  </si>
  <si>
    <t>* Planilha SINAPI de referencia : Outubro 2021</t>
  </si>
  <si>
    <t>COT.</t>
  </si>
  <si>
    <t>Mês 11</t>
  </si>
  <si>
    <t>Mês 12</t>
  </si>
  <si>
    <t>Data: 08/2019</t>
  </si>
  <si>
    <t>TELA DE ARAME GALVANIZADA REVESTIDA EM PVC, QUADRANGULAR / LOSANGULAR, FIO M2 29,28</t>
  </si>
  <si>
    <t>TUBO ACO GALVANIZADO COM COSTURA, CLASSE MEDIA, DN 3", E = *4,05* MM, PESO  *8,47* KG/M (NBR 5580)</t>
  </si>
  <si>
    <t>CARGA, MANOBRA E DESCARGA DE MATERIAL COM CAMINHÃO BASCULANTE 6M³/12T - CAMADA VEGETAL</t>
  </si>
  <si>
    <t>TRANSPORTE DE MATERIAL COM CAMINHÃO BASCULANTE 6M³/12T - CAMADA VEGETAL</t>
  </si>
  <si>
    <t>LIMPEZA MECANIZADA DE CAMADA VEGETAL, VEGETAÇÃO E PEQUENAS ÁRVORES (DIÂMETRO DE TRONCO MENOR QUE 0,20 M), COM TRATOR DE ESTEIRAS(CAMADA 20CM)</t>
  </si>
  <si>
    <t>REATERRO MECANIZADO DE VALA COM ESCAVADEIRA HIDRÁULICA (CAPACIDADE DA CAÇAMBA: 0,8 M³ / POTÊNCIA: 111 HP), LARGURA DE 1,5 A 2,5 M, PROFUNDIDADE DE 1,5 A 3,0 M, COM SOLO (SEM SUBSTITUIÇÃO) DE 1ª CATEGORIA EM LOCAIS COM BAIXO NÍVEL DE INTERFERÊNCIA.</t>
  </si>
  <si>
    <t xml:space="preserve">PINTURA FUNDO QUADRA POLIESPORTIVA E DOS GARRAFÕES </t>
  </si>
  <si>
    <t xml:space="preserve">ORGANIZAR NUMERAÇÃO </t>
  </si>
  <si>
    <t>10.2</t>
  </si>
  <si>
    <t>10.3</t>
  </si>
  <si>
    <t>10.6</t>
  </si>
  <si>
    <t>10.7</t>
  </si>
  <si>
    <t>10.8</t>
  </si>
  <si>
    <t>10.9</t>
  </si>
  <si>
    <t>10.10</t>
  </si>
  <si>
    <t>10.11</t>
  </si>
  <si>
    <t>10.12</t>
  </si>
  <si>
    <t>10.14</t>
  </si>
  <si>
    <t>10.13</t>
  </si>
  <si>
    <t>10.15</t>
  </si>
  <si>
    <t>11.1</t>
  </si>
  <si>
    <t>11.12</t>
  </si>
  <si>
    <t>11.13</t>
  </si>
  <si>
    <t>11.14</t>
  </si>
  <si>
    <t>11.15</t>
  </si>
  <si>
    <t>11.16</t>
  </si>
  <si>
    <t>11.17</t>
  </si>
  <si>
    <t>12.1.1</t>
  </si>
  <si>
    <t>12.2.1</t>
  </si>
  <si>
    <t>12.2.1.1</t>
  </si>
  <si>
    <t>12.2.1.2</t>
  </si>
  <si>
    <t>12.2.1.3</t>
  </si>
  <si>
    <t>12.2.1.4</t>
  </si>
  <si>
    <t>12.2.1.5</t>
  </si>
  <si>
    <t>12.2.1.6</t>
  </si>
  <si>
    <t>12.2.1.7</t>
  </si>
  <si>
    <t>12.2.1.8</t>
  </si>
  <si>
    <t>12.2.1.9</t>
  </si>
  <si>
    <t>12.3.1</t>
  </si>
  <si>
    <t>12.3.1.1</t>
  </si>
  <si>
    <t>12.3.1.2</t>
  </si>
  <si>
    <t>12.3.1.3</t>
  </si>
  <si>
    <t>12.3.1.4</t>
  </si>
  <si>
    <t>12.3.1.5</t>
  </si>
  <si>
    <t>12.3.2</t>
  </si>
  <si>
    <t>12.3.2.1</t>
  </si>
  <si>
    <t>12.3.3</t>
  </si>
  <si>
    <t>12.3.3.1</t>
  </si>
  <si>
    <t>12.3.3.2</t>
  </si>
  <si>
    <t>12.3.3.3</t>
  </si>
  <si>
    <t>12.3.3.4</t>
  </si>
  <si>
    <t>12.3.3.5</t>
  </si>
  <si>
    <t>12.4.1</t>
  </si>
  <si>
    <t>12.4.1.1</t>
  </si>
  <si>
    <t>12.4.1.2</t>
  </si>
  <si>
    <t>12.4.1.3</t>
  </si>
  <si>
    <t>12.4.1.4</t>
  </si>
  <si>
    <t>12.4.1.5</t>
  </si>
  <si>
    <t>12.4.1.6</t>
  </si>
  <si>
    <t>12.4.1.7</t>
  </si>
  <si>
    <t>12.4.1.8</t>
  </si>
  <si>
    <t>12.4.1.9</t>
  </si>
  <si>
    <t>12.4.1.10</t>
  </si>
  <si>
    <t>12.5.1</t>
  </si>
  <si>
    <t>12.5.1.1</t>
  </si>
  <si>
    <t>12.5.2</t>
  </si>
  <si>
    <t>12.5.2.1</t>
  </si>
  <si>
    <t>12.5.2.2</t>
  </si>
  <si>
    <t>12.5.2.3</t>
  </si>
  <si>
    <t>13.6</t>
  </si>
  <si>
    <t>13.7</t>
  </si>
  <si>
    <t>13.8</t>
  </si>
  <si>
    <t>10.0</t>
  </si>
  <si>
    <t>TELA DE ACO SOLDADA NERVURADA, CA-60, Q-92, (1,48 KG/M2), DIAMETRO DO FIO = 4,2 MM, LARGURA = 2,45 X 60 M DE COMPRIMENTO, ESPACAMENTO DA MALHA = 15 X 15 CM</t>
  </si>
  <si>
    <t>EXECUÇÃO DE PASSEIO (CALÇADA) OU PISO DE CONCRETO COM CONCRETO MOLDADO IN LOCO, USINADO, ACABAMENTO CONVENCIONAL, ESPESSURA 8 CM, -  (ARMADO COM TELA - ITEM 9.14)</t>
  </si>
  <si>
    <t>REBAIXAMENTO DE SUBLEITO E = 7 CM</t>
  </si>
  <si>
    <t>PLACA ORIENTATIVA 2X1M</t>
  </si>
  <si>
    <t>ACABAMENTO E ALISAMENTO DE PISO DE CONCRETO COM DESEMPENADEIRA MECÂNICA ELÉTRICA</t>
  </si>
  <si>
    <t>DESEMPENADEIRA DE CONCRETO, PESO DE 75KG, 4 PÁS, MOTOR A GASOLINA, POTÊNCIA 5,5 HP - CHP DIUR</t>
  </si>
  <si>
    <t>CHP</t>
  </si>
  <si>
    <t>*Composição elaborada com base no item C10.44.05.10.015 -  IPPUJ</t>
  </si>
  <si>
    <t>10.16</t>
  </si>
  <si>
    <t>BANCO CUBO EM CONCRETO E MADEIRA</t>
  </si>
  <si>
    <t>ALAMBRADO PARA QUADRA POLIESPORTIVA, ESTRUTURADO POR TUBOS DE ACO GALVANIZADO, (MONTANTES COM DIAMETRO 3", TRAVESSAS E ESCORAS COM DIÂMETRO 2"), COM TELA DE ARAME GALVANIZADO REVESTIDA EM PVC, FIO 14 BWG E MALHA QUADRADA 5X5CM (EXCETO MURETA)</t>
  </si>
  <si>
    <t>BANCO CUBO EM CONCRETO</t>
  </si>
  <si>
    <t>N° 169/2021</t>
  </si>
  <si>
    <t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t>
  </si>
  <si>
    <t>TUBO DE PVC CORRUGADO DE DUPLA PAREDE PARA REDE COLETORA DE ESGOTO, DN 150 MM, JUNTA ELÁSTICA - FORNECIMENTO E ASSENTAMENTO</t>
  </si>
  <si>
    <t>LONA PLÁSTICA PRETA esp=150micra</t>
  </si>
  <si>
    <t>ARMACAO TELA ACO SOLDADA NERVURADA 10x10cm 5,0 mm</t>
  </si>
  <si>
    <t>10.17</t>
  </si>
  <si>
    <t>10.18</t>
  </si>
  <si>
    <t>PISO DA QUADRA POLIESPORTIVA- CONCRETO USINADO BOMBEÁVEL DE CLASSE C30 - INCLUI SERVIÇO DE BOMBEAMENTO</t>
  </si>
  <si>
    <t>PLACA DE INAUGURAÇÃO EM AÇO INOX 0,40x0,60</t>
  </si>
  <si>
    <t>2.2</t>
  </si>
  <si>
    <t>2.3</t>
  </si>
  <si>
    <t>2.4</t>
  </si>
  <si>
    <t>2.5</t>
  </si>
  <si>
    <t>2.6</t>
  </si>
  <si>
    <t>2.7</t>
  </si>
  <si>
    <t>2.8</t>
  </si>
  <si>
    <t>HIDRÔMETRO DN 20 (½), 3 M³/H FORNECIMENTO E INSTALAÇÃO</t>
  </si>
  <si>
    <t>CONTRAPISO EM ARGAMASSA TRAÇO 1:4 (CIMENTO E AREIA), PREPARO MECÂNICO COM BETONEIRA 400 L, APLICADO EM ÁREAS SECAS SOBRE LAJE, NÃO ADERIDO, ESPESSURA 5CM. - BASE PARA PISO EMBORRACHADO</t>
  </si>
  <si>
    <t>CAU A 54171-0</t>
  </si>
  <si>
    <t>ok</t>
  </si>
  <si>
    <t>SINAPI-I</t>
  </si>
  <si>
    <t>,</t>
  </si>
  <si>
    <t>ATUALIZ</t>
  </si>
  <si>
    <t>IPCA 01/2022</t>
  </si>
  <si>
    <t>ALVENARIA DE VEDAÇÃO DE BLOCOS CERÂMICOS FURADOS NA VERTICAL DE 9X19X3  - 9 CM (ESPESSURA 9 CM) E ARGAMASSA DE ASSENTAMENTO COM PREPARO EM BETONEIRA.</t>
  </si>
  <si>
    <t>PISO PODOTATIL DE CONCRETO - DIRECIONAL E ALERTA, 40X40X2,5CM, ASSENTADO SOBRE ARGAMASSA</t>
  </si>
  <si>
    <t>SARRAFO *2,5 X 7,5* CM EM PINUS, MISTA OU EQUIVALENTE DA REGIAO - BRUTA</t>
  </si>
  <si>
    <t>5069</t>
  </si>
  <si>
    <t>PREGO DE ACO POLIDO COM CABECA 17 X 27 (2 1/2 X 11)</t>
  </si>
  <si>
    <t>6189</t>
  </si>
  <si>
    <t>TABUA NAO APARELHADA *2,5 X 30* CM, EM MACARANDUBA, ANGELIM OU EQUIVALENTE DA REGIAO - BRUTA</t>
  </si>
  <si>
    <t>34496</t>
  </si>
  <si>
    <t>CONCRETO USINADO BOMBEAVEL, CLASSE DE RESISTENCIA C40, COM BRITA 0 E 1, SLUMP = 100 +/- 20 MM, EXCLUI SERVICO DE BOMBEAMENTO (NBR 8953)</t>
  </si>
  <si>
    <t>42409</t>
  </si>
  <si>
    <t>AGENTE DE CURA, PROTETOR DA EVAPORACAO DA AGUA DE HIDRATACAO DO CONCRETO</t>
  </si>
  <si>
    <t>88262</t>
  </si>
  <si>
    <t>CARPINTEIRO DE FORMAS COM ENCARGOS COMPLEMENTARES</t>
  </si>
  <si>
    <t>88309</t>
  </si>
  <si>
    <t>PEDREIRO COM ENCARGOS COMPLEMENTARES</t>
  </si>
  <si>
    <t>95270</t>
  </si>
  <si>
    <t>RÉGUA VIBRATÓRIA DUPLA PARA CONCRETO, PESO DE 60KG, COMPRIMENTO 4 M, COM MOTOR A GASOLINA, POTÊNCIA 5,5 HP - CHP DIURNO. AF_09/2016</t>
  </si>
  <si>
    <t>ARMAÇÃO PARA EXECUÇÃO DE RADIER, PISO DE CONCRETO OU LAJE SOBRE SOLO, COM USO DE TELA Q-92</t>
  </si>
  <si>
    <t>97113</t>
  </si>
  <si>
    <t>APLICAÇÃO DE LONA PLÁSTICA PARA EXECUÇÃO DE PAVIMENTOS DE CONCRETO. AF_11/2017</t>
  </si>
  <si>
    <t>97114</t>
  </si>
  <si>
    <t>EXECUÇÃO DE JUNTAS DE CONTRAÇÃO PARA PAVIMENTOS DE CONCRETO. AF_11/2017</t>
  </si>
  <si>
    <t>97115</t>
  </si>
  <si>
    <t>APLICAÇÃO DE GRAXA EM BARRAS DE TRANSFERÊNCIA PARA EXECUÇÃO DE PAVIMENTO DE CONCRETO. AF_11/2017</t>
  </si>
  <si>
    <t>97116</t>
  </si>
  <si>
    <t>BARRAS DE TRANSFERÊNCIA, AÇO CA-25 DE 16,0 MM, PARA EXECUÇÃO DE PAVIMENTO DE CONCRETO  FORNECIMENTO E INSTALAÇÃO. AF_11/2017</t>
  </si>
  <si>
    <t>BARRAS DE LIGAÇÃO, AÇO CA-50 DE 10 MM, PARA EXECUÇÃO DE PAVIMENTO DE CONCRETO  FORNECIMENTO E INSTALAÇÃO. AF_11/2017</t>
  </si>
  <si>
    <t>Custo Unitário Direto Total por metro quadrado (R$)</t>
  </si>
  <si>
    <t>*Composição de referência : Sinapi -97110</t>
  </si>
  <si>
    <t>*Composição retirada da tabela SINAPI Janeiro 2022</t>
  </si>
  <si>
    <t>x</t>
  </si>
  <si>
    <t>v</t>
  </si>
  <si>
    <r>
      <t>EXECUÇÃO DE PAVIMENTO DE CONCRETO ARMADO (PCA), FCK = 40 MPA, CAMADA COM ESPESSURA DE 12,5 CM.(</t>
    </r>
    <r>
      <rPr>
        <b/>
        <u/>
        <sz val="9"/>
        <rFont val="Arial"/>
        <family val="2"/>
      </rPr>
      <t xml:space="preserve"> INCLUÍ LONA, TELA SOLDADA Q-92, JUNTAS E BARRAS DE TRANSFERÊNCIA)</t>
    </r>
  </si>
  <si>
    <t>ESPAÇAMENTO BARRAS</t>
  </si>
  <si>
    <t>COMPRIMENTO BARRA</t>
  </si>
  <si>
    <t>N DE BARRAS</t>
  </si>
  <si>
    <t>M POR MALHA</t>
  </si>
  <si>
    <t>ÁREA MALHA</t>
  </si>
  <si>
    <t>M POR M2</t>
  </si>
  <si>
    <t>MALHAS 2,45X2,45 E ESPAÇAMENTO DE 10CM ENTRE MALHAS</t>
  </si>
  <si>
    <t>mm</t>
  </si>
  <si>
    <t>peso kg/m</t>
  </si>
  <si>
    <t>X</t>
  </si>
  <si>
    <t>ESPACADOR / DISTANCIADOR CIRCULAR COM ENTRADA LATERAL, EM PLASTICO, PARA VERGALHAO *4,2 A 12,5* MM, COBRIMENTO 20 MM</t>
  </si>
  <si>
    <t>UM</t>
  </si>
  <si>
    <t>ENTRADA DE ENERGIA ELÉTRICA, AÉREA, TRIFÁSICA, COM CAIXA DE SOBREPOR, CABO DE 10 MM2 E DISJUNTOR DIN 50A (NÃO INCLUSO O POSTE DE CONCRETO).</t>
  </si>
  <si>
    <t>OBSERVAÇÕES:</t>
  </si>
  <si>
    <t xml:space="preserve">1. REFERÊNCIA: SINAPI (JANEIRO 2022), SICRO (JULHO/2021), IPPUJ (JANEIRO/2016) E DEINFRA (JANEIRO/2021) ATUALIZADOS PARA JANEIRO/2022. </t>
  </si>
  <si>
    <t>2.  NA AUSÊNCIA DE ITENS DE REFEFÊNCIA FORAM UTILIZADOS VALORES PESQUISADOS NO MERCADO</t>
  </si>
  <si>
    <t>Itajaí, 07 de março de 2022</t>
  </si>
  <si>
    <t>Arq. Ana Carolina Dellamora Rebello</t>
  </si>
  <si>
    <t>Arq. André Torri Saldanha</t>
  </si>
  <si>
    <t>CAU A 1332457</t>
  </si>
  <si>
    <t>ITAJAÍ, 07 DE MARÇO DE 2021</t>
  </si>
  <si>
    <t>SE REFERE A MÉTODOS DE CÁLCULO, LARGURA DE COLUNAS E DIVISÕES INTERNAS,SOB PENA DE NÃO SER ACEITA PELO FISCAL DA OBRA.</t>
  </si>
  <si>
    <t>3. TODA E QUALQUER PLANILHA ENTREGUE À SECRETARIA DE OBRAS, DEVE SEGUIR O MODELO ACIMA,NÃO PODENDO SER ALTERADA NO QUE</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</si>
</sst>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_-&quot;R$&quot;\ * #,##0.00_-;\-&quot;R$&quot;\ * #,##0.00_-;_-&quot;R$&quot;\ * &quot;-&quot;??_-;_-@_-"/>
    <numFmt numFmtId="165" formatCode="_(* #,##0.00_);_(* \(#,##0.00\);_(* &quot;-&quot;??_);_(@_)"/>
    <numFmt numFmtId="166" formatCode="0.000"/>
    <numFmt numFmtId="167" formatCode="0.000000"/>
    <numFmt numFmtId="168" formatCode="&quot;R$ &quot;#,##0_);\(&quot;R$ &quot;#,##0\)"/>
    <numFmt numFmtId="169" formatCode="General_)"/>
    <numFmt numFmtId="170" formatCode="#,##0.000"/>
    <numFmt numFmtId="171" formatCode="0\ &quot;meses&quot;"/>
    <numFmt numFmtId="172" formatCode="[$-416]mmm\-yy;@"/>
    <numFmt numFmtId="173" formatCode="#,##0.00_ ;\-#,##0.00\ "/>
    <numFmt numFmtId="174" formatCode="0.0000"/>
    <numFmt numFmtId="175" formatCode="0.0"/>
  </numFmts>
  <fonts count="66" x14ac:knownFonts="1">
    <font>
      <sz val="11"/>
      <color theme="1"/>
      <name val="Calibri"/>
      <family val="2"/>
      <scheme val="minor"/>
    </font>
    <font>
      <sz val="11"/>
      <color theme="1"/>
      <name val="Calibri"/>
      <family val="2"/>
      <scheme val="minor"/>
    </font>
    <font>
      <b/>
      <sz val="14"/>
      <name val="Arial"/>
      <family val="2"/>
    </font>
    <font>
      <sz val="11"/>
      <color indexed="8"/>
      <name val="Arial"/>
      <family val="2"/>
    </font>
    <font>
      <sz val="10"/>
      <color indexed="8"/>
      <name val="Arial"/>
      <family val="2"/>
    </font>
    <font>
      <sz val="10"/>
      <name val="Arial"/>
      <family val="2"/>
    </font>
    <font>
      <b/>
      <sz val="10"/>
      <name val="Arial"/>
      <family val="2"/>
    </font>
    <font>
      <sz val="11"/>
      <color rgb="FF000000"/>
      <name val="Arial"/>
      <family val="2"/>
    </font>
    <font>
      <sz val="9"/>
      <name val="Arial"/>
      <family val="2"/>
    </font>
    <font>
      <b/>
      <sz val="11"/>
      <name val="Calibri"/>
      <family val="2"/>
      <scheme val="minor"/>
    </font>
    <font>
      <b/>
      <sz val="11"/>
      <name val="Arial"/>
      <family val="2"/>
    </font>
    <font>
      <sz val="10"/>
      <color theme="1"/>
      <name val="Arial"/>
      <family val="2"/>
    </font>
    <font>
      <b/>
      <sz val="9"/>
      <name val="Arial"/>
      <family val="2"/>
    </font>
    <font>
      <sz val="12"/>
      <color theme="1"/>
      <name val="Calibri"/>
      <family val="2"/>
      <scheme val="minor"/>
    </font>
    <font>
      <sz val="10"/>
      <color theme="1"/>
      <name val="Calibri"/>
      <family val="2"/>
      <scheme val="minor"/>
    </font>
    <font>
      <sz val="11"/>
      <color theme="1"/>
      <name val="Arial"/>
      <family val="2"/>
    </font>
    <font>
      <sz val="10"/>
      <color rgb="FF000000"/>
      <name val="Arial"/>
      <family val="2"/>
    </font>
    <font>
      <b/>
      <sz val="12"/>
      <name val="Arial"/>
      <family val="2"/>
    </font>
    <font>
      <sz val="11"/>
      <color indexed="8"/>
      <name val="Calibri"/>
      <family val="2"/>
    </font>
    <font>
      <sz val="11"/>
      <color rgb="FFFF0000"/>
      <name val="Calibri"/>
      <family val="2"/>
      <scheme val="minor"/>
    </font>
    <font>
      <sz val="10"/>
      <name val="Courier"/>
      <family val="3"/>
    </font>
    <font>
      <sz val="12"/>
      <name val="Arial"/>
      <family val="2"/>
    </font>
    <font>
      <sz val="10"/>
      <color rgb="FFFF0000"/>
      <name val="Arial"/>
      <family val="2"/>
    </font>
    <font>
      <b/>
      <sz val="10"/>
      <color rgb="FFFF0000"/>
      <name val="Arial"/>
      <family val="2"/>
    </font>
    <font>
      <b/>
      <sz val="16"/>
      <color indexed="12"/>
      <name val="Arial"/>
      <family val="2"/>
    </font>
    <font>
      <b/>
      <sz val="11"/>
      <color indexed="12"/>
      <name val="Arial"/>
      <family val="2"/>
    </font>
    <font>
      <b/>
      <sz val="10"/>
      <color indexed="12"/>
      <name val="Arial"/>
      <family val="2"/>
    </font>
    <font>
      <sz val="8"/>
      <color indexed="12"/>
      <name val="Arial"/>
      <family val="2"/>
    </font>
    <font>
      <sz val="9"/>
      <color indexed="12"/>
      <name val="Arial"/>
      <family val="2"/>
    </font>
    <font>
      <sz val="12"/>
      <color rgb="FF000000"/>
      <name val="Arial"/>
      <family val="2"/>
    </font>
    <font>
      <b/>
      <sz val="12"/>
      <color theme="1"/>
      <name val="Calibri"/>
      <family val="2"/>
      <scheme val="minor"/>
    </font>
    <font>
      <sz val="11"/>
      <name val="Calibri"/>
      <family val="2"/>
      <scheme val="minor"/>
    </font>
    <font>
      <b/>
      <sz val="14"/>
      <color rgb="FFFF0000"/>
      <name val="Arial"/>
      <family val="2"/>
    </font>
    <font>
      <i/>
      <sz val="10"/>
      <name val="Arial"/>
      <family val="2"/>
    </font>
    <font>
      <b/>
      <sz val="10"/>
      <color theme="1"/>
      <name val="Arial"/>
      <family val="2"/>
    </font>
    <font>
      <sz val="10"/>
      <name val="Calibri"/>
      <family val="2"/>
      <scheme val="minor"/>
    </font>
    <font>
      <b/>
      <sz val="10"/>
      <name val="Calibri"/>
      <family val="2"/>
      <scheme val="minor"/>
    </font>
    <font>
      <sz val="10"/>
      <color rgb="FF000000"/>
      <name val="Verdana"/>
      <family val="2"/>
    </font>
    <font>
      <sz val="12"/>
      <color rgb="FFFF0000"/>
      <name val="Arial"/>
      <family val="2"/>
    </font>
    <font>
      <sz val="12"/>
      <color theme="0"/>
      <name val="Arial"/>
      <family val="2"/>
    </font>
    <font>
      <sz val="14"/>
      <name val="Arial"/>
      <family val="2"/>
    </font>
    <font>
      <sz val="10"/>
      <name val="Arial"/>
    </font>
    <font>
      <b/>
      <sz val="11"/>
      <color indexed="8"/>
      <name val="Arial"/>
      <family val="2"/>
    </font>
    <font>
      <b/>
      <sz val="20"/>
      <color indexed="8"/>
      <name val="Arial"/>
      <family val="2"/>
    </font>
    <font>
      <b/>
      <sz val="8"/>
      <name val="Arial"/>
      <family val="2"/>
    </font>
    <font>
      <b/>
      <sz val="8"/>
      <color indexed="8"/>
      <name val="Arial"/>
      <family val="2"/>
    </font>
    <font>
      <sz val="8"/>
      <color indexed="8"/>
      <name val="Arial"/>
      <family val="2"/>
    </font>
    <font>
      <sz val="10"/>
      <name val="MS Sans Serif"/>
      <family val="2"/>
    </font>
    <font>
      <b/>
      <sz val="12"/>
      <color indexed="8"/>
      <name val="Arial"/>
      <family val="2"/>
    </font>
    <font>
      <b/>
      <sz val="9"/>
      <color indexed="8"/>
      <name val="Arial"/>
      <family val="2"/>
    </font>
    <font>
      <b/>
      <sz val="10"/>
      <color indexed="8"/>
      <name val="Arial"/>
      <family val="2"/>
    </font>
    <font>
      <b/>
      <sz val="10"/>
      <name val="Times New Roman"/>
      <family val="1"/>
    </font>
    <font>
      <sz val="7"/>
      <color indexed="8"/>
      <name val="Arial"/>
      <family val="2"/>
    </font>
    <font>
      <sz val="10"/>
      <name val="Times New Roman"/>
      <family val="1"/>
    </font>
    <font>
      <sz val="8"/>
      <name val="Arial"/>
      <family val="2"/>
    </font>
    <font>
      <b/>
      <sz val="10"/>
      <name val="MS Sans Serif"/>
      <family val="2"/>
    </font>
    <font>
      <b/>
      <sz val="12"/>
      <name val="MS Sans Serif"/>
      <family val="2"/>
    </font>
    <font>
      <sz val="8"/>
      <name val="MS Sans Serif"/>
      <family val="2"/>
    </font>
    <font>
      <b/>
      <sz val="11"/>
      <color theme="1"/>
      <name val="Calibri"/>
      <family val="2"/>
      <scheme val="minor"/>
    </font>
    <font>
      <u/>
      <sz val="11"/>
      <color theme="10"/>
      <name val="Calibri"/>
      <family val="2"/>
      <scheme val="minor"/>
    </font>
    <font>
      <sz val="10"/>
      <color rgb="FF454545"/>
      <name val="Arial"/>
      <family val="2"/>
    </font>
    <font>
      <sz val="9"/>
      <color rgb="FFFF0000"/>
      <name val="Arial"/>
      <family val="2"/>
    </font>
    <font>
      <b/>
      <u/>
      <sz val="9"/>
      <name val="Arial"/>
      <family val="2"/>
    </font>
    <font>
      <sz val="18"/>
      <color theme="1"/>
      <name val="Calibri"/>
      <family val="2"/>
      <scheme val="minor"/>
    </font>
    <font>
      <b/>
      <sz val="10"/>
      <name val="Century Gothic"/>
      <family val="2"/>
    </font>
    <font>
      <sz val="10"/>
      <name val="Century Gothic"/>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0000"/>
        <bgColor indexed="64"/>
      </patternFill>
    </fill>
    <fill>
      <patternFill patternType="solid">
        <fgColor indexed="26"/>
      </patternFill>
    </fill>
    <fill>
      <patternFill patternType="solid">
        <fgColor indexed="9"/>
        <bgColor indexed="64"/>
      </patternFill>
    </fill>
    <fill>
      <patternFill patternType="solid">
        <fgColor theme="2" tint="-9.9978637043366805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ashed">
        <color auto="1"/>
      </right>
      <top/>
      <bottom style="thin">
        <color auto="1"/>
      </bottom>
      <diagonal/>
    </border>
    <border>
      <left style="dashed">
        <color auto="1"/>
      </left>
      <right style="dashed">
        <color auto="1"/>
      </right>
      <top/>
      <bottom style="thin">
        <color auto="1"/>
      </bottom>
      <diagonal/>
    </border>
    <border>
      <left style="dashed">
        <color auto="1"/>
      </left>
      <right/>
      <top/>
      <bottom style="thin">
        <color auto="1"/>
      </bottom>
      <diagonal/>
    </border>
    <border>
      <left/>
      <right style="dashed">
        <color auto="1"/>
      </right>
      <top/>
      <bottom/>
      <diagonal/>
    </border>
    <border>
      <left style="dashed">
        <color auto="1"/>
      </left>
      <right style="dashed">
        <color auto="1"/>
      </right>
      <top/>
      <bottom/>
      <diagonal/>
    </border>
    <border>
      <left style="dashed">
        <color auto="1"/>
      </left>
      <right/>
      <top/>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double">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style="thin">
        <color indexed="64"/>
      </bottom>
      <diagonal/>
    </border>
  </borders>
  <cellStyleXfs count="22">
    <xf numFmtId="0" fontId="0" fillId="0" borderId="0"/>
    <xf numFmtId="43" fontId="1" fillId="0" borderId="0" applyFont="0" applyFill="0" applyBorder="0" applyAlignment="0" applyProtection="0"/>
    <xf numFmtId="0" fontId="5" fillId="0" borderId="0"/>
    <xf numFmtId="0" fontId="1" fillId="0" borderId="0"/>
    <xf numFmtId="0" fontId="5" fillId="0" borderId="0"/>
    <xf numFmtId="164" fontId="1"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0" fontId="5" fillId="0" borderId="0"/>
    <xf numFmtId="168" fontId="5" fillId="0" borderId="0" applyFont="0" applyFill="0" applyBorder="0" applyAlignment="0" applyProtection="0"/>
    <xf numFmtId="168" fontId="18" fillId="0" borderId="0" applyFont="0" applyFill="0" applyBorder="0" applyAlignment="0" applyProtection="0"/>
    <xf numFmtId="169" fontId="20" fillId="0" borderId="0"/>
    <xf numFmtId="9" fontId="5" fillId="0" borderId="0" applyFont="0" applyFill="0" applyBorder="0" applyAlignment="0" applyProtection="0"/>
    <xf numFmtId="0" fontId="5" fillId="0" borderId="0" applyBorder="0"/>
    <xf numFmtId="0" fontId="5" fillId="0" borderId="0"/>
    <xf numFmtId="165" fontId="5" fillId="0" borderId="0" applyFont="0" applyFill="0" applyBorder="0" applyAlignment="0" applyProtection="0"/>
    <xf numFmtId="0" fontId="5" fillId="11" borderId="48" applyNumberFormat="0" applyFont="0" applyAlignment="0" applyProtection="0"/>
    <xf numFmtId="0" fontId="41" fillId="0" borderId="0"/>
    <xf numFmtId="0" fontId="47" fillId="0" borderId="0"/>
    <xf numFmtId="165" fontId="5" fillId="0" borderId="0" applyFont="0" applyFill="0" applyBorder="0" applyAlignment="0" applyProtection="0"/>
    <xf numFmtId="0" fontId="59" fillId="0" borderId="0" applyNumberFormat="0" applyFill="0" applyBorder="0" applyAlignment="0" applyProtection="0"/>
  </cellStyleXfs>
  <cellXfs count="808">
    <xf numFmtId="0" fontId="0" fillId="0" borderId="0" xfId="0"/>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0" xfId="0" applyFont="1" applyBorder="1" applyAlignment="1"/>
    <xf numFmtId="0" fontId="5" fillId="0" borderId="0" xfId="0" applyFont="1"/>
    <xf numFmtId="0" fontId="5" fillId="0" borderId="0" xfId="0" applyFont="1" applyBorder="1" applyAlignment="1">
      <alignment horizontal="center"/>
    </xf>
    <xf numFmtId="0" fontId="5" fillId="0" borderId="0" xfId="0" applyFont="1" applyBorder="1"/>
    <xf numFmtId="0" fontId="6" fillId="0" borderId="0" xfId="0" applyFont="1" applyAlignment="1">
      <alignment horizontal="left"/>
    </xf>
    <xf numFmtId="0" fontId="7" fillId="0" borderId="0" xfId="0" applyFont="1"/>
    <xf numFmtId="0" fontId="6" fillId="0" borderId="0" xfId="0" applyFont="1" applyBorder="1" applyAlignment="1">
      <alignment horizontal="center"/>
    </xf>
    <xf numFmtId="0" fontId="6" fillId="0" borderId="0" xfId="0" applyFont="1" applyBorder="1"/>
    <xf numFmtId="0" fontId="6" fillId="0" borderId="0" xfId="0" applyFont="1" applyBorder="1" applyAlignment="1">
      <alignment horizontal="left"/>
    </xf>
    <xf numFmtId="0" fontId="5" fillId="0" borderId="0" xfId="0" applyFont="1" applyBorder="1" applyAlignment="1">
      <alignment horizontal="left"/>
    </xf>
    <xf numFmtId="17" fontId="5" fillId="0" borderId="0" xfId="0" applyNumberFormat="1" applyFont="1" applyAlignment="1">
      <alignment horizontal="left"/>
    </xf>
    <xf numFmtId="0" fontId="5" fillId="0" borderId="0"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left"/>
    </xf>
    <xf numFmtId="0" fontId="5" fillId="0" borderId="1" xfId="0" applyFont="1" applyBorder="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vertical="center"/>
    </xf>
    <xf numFmtId="2" fontId="5" fillId="0" borderId="1" xfId="0" applyNumberFormat="1" applyFont="1" applyBorder="1" applyAlignment="1">
      <alignment horizontal="center" vertical="center"/>
    </xf>
    <xf numFmtId="2" fontId="5" fillId="0" borderId="1" xfId="1" applyNumberFormat="1" applyFont="1" applyBorder="1" applyAlignment="1">
      <alignment horizontal="center" vertical="center"/>
    </xf>
    <xf numFmtId="0" fontId="5" fillId="0" borderId="2" xfId="0" applyFont="1" applyBorder="1" applyAlignment="1">
      <alignment horizontal="center"/>
    </xf>
    <xf numFmtId="0" fontId="5" fillId="3" borderId="1" xfId="0" applyFont="1" applyFill="1" applyBorder="1" applyAlignment="1">
      <alignment horizontal="center" vertical="center"/>
    </xf>
    <xf numFmtId="4" fontId="6" fillId="0" borderId="1" xfId="2" applyNumberFormat="1" applyFont="1" applyFill="1" applyBorder="1"/>
    <xf numFmtId="0" fontId="8" fillId="0" borderId="1" xfId="0" applyFont="1" applyFill="1" applyBorder="1" applyAlignment="1">
      <alignment horizontal="center" vertical="center"/>
    </xf>
    <xf numFmtId="0" fontId="9" fillId="2" borderId="1" xfId="2" applyFont="1" applyFill="1" applyBorder="1" applyAlignment="1">
      <alignment horizontal="center" vertical="center"/>
    </xf>
    <xf numFmtId="2" fontId="10" fillId="2" borderId="1" xfId="2" applyNumberFormat="1" applyFont="1" applyFill="1" applyBorder="1" applyAlignment="1">
      <alignment horizontal="center" vertical="center"/>
    </xf>
    <xf numFmtId="0" fontId="5"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xf>
    <xf numFmtId="165" fontId="6" fillId="0" borderId="0" xfId="1" applyNumberFormat="1" applyFont="1"/>
    <xf numFmtId="0" fontId="6" fillId="0" borderId="0" xfId="0" applyFont="1"/>
    <xf numFmtId="0" fontId="5" fillId="0" borderId="1" xfId="0" applyFont="1" applyFill="1" applyBorder="1" applyAlignment="1">
      <alignment horizontal="center" vertical="center"/>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 fontId="6" fillId="0" borderId="4" xfId="2" applyNumberFormat="1" applyFont="1" applyFill="1" applyBorder="1"/>
    <xf numFmtId="0" fontId="8" fillId="0" borderId="6" xfId="0" applyFont="1" applyFill="1" applyBorder="1" applyAlignment="1">
      <alignment horizontal="center" vertical="center"/>
    </xf>
    <xf numFmtId="0" fontId="11" fillId="0" borderId="0" xfId="0" applyFont="1"/>
    <xf numFmtId="0" fontId="5" fillId="0" borderId="1" xfId="0" applyFont="1" applyFill="1" applyBorder="1" applyAlignment="1">
      <alignment horizontal="left" vertical="center" wrapText="1"/>
    </xf>
    <xf numFmtId="43" fontId="5" fillId="0" borderId="1" xfId="1" applyFont="1" applyBorder="1" applyAlignment="1">
      <alignment horizontal="center" vertical="center"/>
    </xf>
    <xf numFmtId="43" fontId="10" fillId="2" borderId="1" xfId="1" applyFont="1" applyFill="1" applyBorder="1" applyAlignment="1">
      <alignment horizontal="center" vertical="center"/>
    </xf>
    <xf numFmtId="17" fontId="6" fillId="3" borderId="7" xfId="4" applyNumberFormat="1" applyFont="1" applyFill="1" applyBorder="1" applyAlignment="1">
      <alignment horizontal="left" vertical="center" wrapText="1"/>
    </xf>
    <xf numFmtId="0" fontId="5" fillId="3" borderId="7" xfId="4" applyFill="1" applyBorder="1" applyAlignment="1">
      <alignment vertical="center" wrapText="1"/>
    </xf>
    <xf numFmtId="0" fontId="6" fillId="2" borderId="1" xfId="3" applyFont="1" applyFill="1" applyBorder="1" applyAlignment="1">
      <alignment horizontal="center" vertical="center"/>
    </xf>
    <xf numFmtId="0" fontId="6" fillId="2" borderId="1" xfId="3" applyFont="1" applyFill="1" applyBorder="1" applyAlignment="1">
      <alignment horizontal="center"/>
    </xf>
    <xf numFmtId="0" fontId="5" fillId="3" borderId="1" xfId="3" applyFont="1" applyFill="1" applyBorder="1" applyAlignment="1">
      <alignment horizontal="center" vertical="center"/>
    </xf>
    <xf numFmtId="0" fontId="0" fillId="3" borderId="1" xfId="3" applyFont="1" applyFill="1" applyBorder="1" applyAlignment="1">
      <alignment horizontal="left" vertical="center" wrapText="1"/>
    </xf>
    <xf numFmtId="0" fontId="0" fillId="3" borderId="1" xfId="3" applyFont="1" applyFill="1" applyBorder="1" applyAlignment="1">
      <alignment horizontal="center" vertical="center"/>
    </xf>
    <xf numFmtId="2" fontId="1" fillId="3" borderId="1" xfId="3" applyNumberFormat="1" applyFill="1" applyBorder="1" applyAlignment="1">
      <alignment horizontal="center" vertical="center"/>
    </xf>
    <xf numFmtId="166" fontId="1" fillId="3" borderId="1" xfId="3" applyNumberFormat="1" applyFill="1" applyBorder="1" applyAlignment="1">
      <alignment horizontal="center" vertical="center"/>
    </xf>
    <xf numFmtId="4" fontId="1" fillId="3" borderId="1" xfId="3" applyNumberFormat="1" applyFill="1" applyBorder="1" applyAlignment="1">
      <alignment horizontal="center" vertical="center"/>
    </xf>
    <xf numFmtId="2" fontId="6" fillId="2" borderId="1" xfId="3" applyNumberFormat="1" applyFont="1" applyFill="1" applyBorder="1" applyAlignment="1">
      <alignment horizontal="center" vertical="center"/>
    </xf>
    <xf numFmtId="0" fontId="6" fillId="2" borderId="4" xfId="3" applyFont="1" applyFill="1" applyBorder="1" applyAlignment="1">
      <alignment vertical="center"/>
    </xf>
    <xf numFmtId="0" fontId="6" fillId="2" borderId="5" xfId="3" applyFont="1" applyFill="1" applyBorder="1" applyAlignment="1">
      <alignment vertical="center"/>
    </xf>
    <xf numFmtId="0" fontId="6" fillId="2" borderId="6" xfId="3" applyFont="1" applyFill="1" applyBorder="1" applyAlignment="1">
      <alignment vertical="center"/>
    </xf>
    <xf numFmtId="0" fontId="4" fillId="3" borderId="11" xfId="3" applyFont="1" applyFill="1" applyBorder="1" applyAlignment="1">
      <alignment horizontal="center" vertical="center" wrapText="1"/>
    </xf>
    <xf numFmtId="0" fontId="8" fillId="3" borderId="12" xfId="4" applyFont="1" applyFill="1" applyBorder="1" applyAlignment="1">
      <alignment vertical="center" wrapText="1"/>
    </xf>
    <xf numFmtId="0" fontId="6" fillId="0" borderId="2" xfId="3" applyFont="1" applyBorder="1"/>
    <xf numFmtId="0" fontId="6" fillId="0" borderId="0" xfId="3" applyFont="1" applyBorder="1"/>
    <xf numFmtId="0" fontId="1" fillId="0" borderId="0" xfId="3" applyBorder="1"/>
    <xf numFmtId="0" fontId="1" fillId="0" borderId="11" xfId="3" applyBorder="1"/>
    <xf numFmtId="0" fontId="6" fillId="0" borderId="12" xfId="3" applyFont="1" applyBorder="1"/>
    <xf numFmtId="0" fontId="6" fillId="0" borderId="7" xfId="3" applyFont="1" applyBorder="1"/>
    <xf numFmtId="0" fontId="1" fillId="0" borderId="7" xfId="3" applyBorder="1"/>
    <xf numFmtId="0" fontId="1" fillId="0" borderId="13" xfId="3" applyBorder="1"/>
    <xf numFmtId="167" fontId="1" fillId="3" borderId="1" xfId="3" applyNumberFormat="1" applyFill="1" applyBorder="1" applyAlignment="1">
      <alignment horizontal="center" vertical="center"/>
    </xf>
    <xf numFmtId="0" fontId="8" fillId="0" borderId="4" xfId="0" applyFont="1" applyFill="1" applyBorder="1" applyAlignment="1">
      <alignment horizontal="center" vertical="center"/>
    </xf>
    <xf numFmtId="0" fontId="8" fillId="3" borderId="1" xfId="0" applyFont="1" applyFill="1" applyBorder="1" applyAlignment="1">
      <alignment horizontal="center" vertical="center"/>
    </xf>
    <xf numFmtId="0" fontId="9" fillId="2" borderId="6" xfId="2" applyFont="1" applyFill="1" applyBorder="1" applyAlignment="1">
      <alignment horizontal="center" vertical="center"/>
    </xf>
    <xf numFmtId="0" fontId="5" fillId="0" borderId="3" xfId="0" applyFont="1" applyBorder="1" applyAlignment="1">
      <alignment horizontal="center" vertical="center"/>
    </xf>
    <xf numFmtId="43" fontId="5" fillId="0" borderId="3" xfId="1" applyFont="1" applyBorder="1" applyAlignment="1">
      <alignment horizontal="center" vertical="center"/>
    </xf>
    <xf numFmtId="0" fontId="8" fillId="0" borderId="3" xfId="0" applyFont="1" applyFill="1" applyBorder="1" applyAlignment="1">
      <alignment horizontal="center" vertical="center"/>
    </xf>
    <xf numFmtId="43" fontId="5" fillId="0" borderId="5" xfId="1" applyFont="1" applyBorder="1" applyAlignment="1">
      <alignment horizontal="center" vertical="center"/>
    </xf>
    <xf numFmtId="4" fontId="6" fillId="0" borderId="5" xfId="2" applyNumberFormat="1" applyFont="1" applyFill="1" applyBorder="1"/>
    <xf numFmtId="0" fontId="8" fillId="0" borderId="1" xfId="0" applyFont="1" applyFill="1" applyBorder="1" applyAlignment="1">
      <alignment horizontal="center" vertical="center" wrapText="1"/>
    </xf>
    <xf numFmtId="43" fontId="5" fillId="3" borderId="1" xfId="1" applyFont="1" applyFill="1" applyBorder="1" applyAlignment="1">
      <alignment horizontal="center" vertical="center"/>
    </xf>
    <xf numFmtId="2" fontId="8" fillId="0" borderId="1"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3" xfId="0" applyFont="1" applyFill="1" applyBorder="1" applyAlignment="1">
      <alignment horizontal="center" vertical="center"/>
    </xf>
    <xf numFmtId="2" fontId="8" fillId="5" borderId="1" xfId="0" applyNumberFormat="1" applyFont="1" applyFill="1" applyBorder="1" applyAlignment="1">
      <alignment horizontal="center" vertical="center"/>
    </xf>
    <xf numFmtId="0" fontId="8" fillId="0" borderId="8" xfId="0" applyFont="1" applyFill="1" applyBorder="1" applyAlignment="1">
      <alignment horizontal="center" vertical="center"/>
    </xf>
    <xf numFmtId="4" fontId="6" fillId="0" borderId="0" xfId="2" applyNumberFormat="1" applyFont="1" applyFill="1" applyBorder="1"/>
    <xf numFmtId="0" fontId="8" fillId="0" borderId="0" xfId="0" applyFont="1" applyFill="1" applyBorder="1" applyAlignment="1">
      <alignment horizontal="center" vertical="center"/>
    </xf>
    <xf numFmtId="0" fontId="8" fillId="5" borderId="4" xfId="0" applyFont="1" applyFill="1" applyBorder="1" applyAlignment="1">
      <alignment horizontal="center" vertical="center"/>
    </xf>
    <xf numFmtId="43" fontId="5" fillId="5" borderId="3" xfId="1" applyFont="1" applyFill="1" applyBorder="1" applyAlignment="1">
      <alignment horizontal="center" vertical="center"/>
    </xf>
    <xf numFmtId="0" fontId="0" fillId="0" borderId="0" xfId="0" applyAlignment="1">
      <alignment wrapText="1"/>
    </xf>
    <xf numFmtId="0" fontId="0" fillId="0" borderId="0" xfId="0" applyAlignment="1"/>
    <xf numFmtId="0" fontId="8" fillId="5" borderId="13" xfId="0" applyFont="1" applyFill="1" applyBorder="1" applyAlignment="1">
      <alignment horizontal="center" vertical="center"/>
    </xf>
    <xf numFmtId="0" fontId="13" fillId="0" borderId="0" xfId="0" applyFont="1"/>
    <xf numFmtId="9" fontId="0" fillId="0" borderId="0" xfId="0" applyNumberFormat="1"/>
    <xf numFmtId="0" fontId="0" fillId="3" borderId="0" xfId="0" applyFill="1"/>
    <xf numFmtId="2" fontId="8" fillId="5" borderId="13" xfId="0" applyNumberFormat="1" applyFont="1" applyFill="1" applyBorder="1" applyAlignment="1">
      <alignment horizontal="center" vertical="center"/>
    </xf>
    <xf numFmtId="0" fontId="8" fillId="3" borderId="7" xfId="4" applyFont="1" applyFill="1" applyBorder="1" applyAlignment="1">
      <alignment vertical="center" wrapText="1"/>
    </xf>
    <xf numFmtId="0" fontId="1" fillId="3" borderId="1" xfId="3" applyNumberFormat="1" applyFill="1" applyBorder="1" applyAlignment="1">
      <alignment horizontal="center" vertical="center"/>
    </xf>
    <xf numFmtId="0" fontId="5" fillId="6" borderId="1" xfId="3" applyFont="1" applyFill="1" applyBorder="1" applyAlignment="1">
      <alignment horizontal="center" vertical="center"/>
    </xf>
    <xf numFmtId="0" fontId="0" fillId="6" borderId="1" xfId="3" applyFont="1" applyFill="1" applyBorder="1" applyAlignment="1">
      <alignment horizontal="left" vertical="center" wrapText="1"/>
    </xf>
    <xf numFmtId="0" fontId="0" fillId="6" borderId="1" xfId="3" applyFont="1" applyFill="1" applyBorder="1" applyAlignment="1">
      <alignment horizontal="center" vertical="center"/>
    </xf>
    <xf numFmtId="0" fontId="1" fillId="6" borderId="1" xfId="3" applyNumberFormat="1" applyFill="1" applyBorder="1" applyAlignment="1">
      <alignment horizontal="center" vertical="center"/>
    </xf>
    <xf numFmtId="43" fontId="5" fillId="0" borderId="0" xfId="1" applyFont="1" applyBorder="1" applyAlignment="1">
      <alignment horizontal="center" vertical="center"/>
    </xf>
    <xf numFmtId="4" fontId="6" fillId="0" borderId="5" xfId="2" applyNumberFormat="1" applyFont="1" applyFill="1" applyBorder="1" applyAlignment="1">
      <alignment wrapText="1"/>
    </xf>
    <xf numFmtId="4" fontId="6" fillId="0" borderId="1" xfId="2" applyNumberFormat="1" applyFont="1" applyFill="1" applyBorder="1" applyAlignment="1">
      <alignment wrapText="1"/>
    </xf>
    <xf numFmtId="4" fontId="6" fillId="0" borderId="0" xfId="2" applyNumberFormat="1" applyFont="1" applyFill="1" applyBorder="1" applyAlignment="1">
      <alignment wrapText="1"/>
    </xf>
    <xf numFmtId="0" fontId="6" fillId="7" borderId="4" xfId="2" applyFont="1" applyFill="1" applyBorder="1" applyAlignment="1">
      <alignment horizontal="center" vertical="center"/>
    </xf>
    <xf numFmtId="0" fontId="6" fillId="7" borderId="4" xfId="2" applyFont="1" applyFill="1" applyBorder="1" applyAlignment="1">
      <alignment horizontal="left" vertical="center"/>
    </xf>
    <xf numFmtId="0" fontId="4" fillId="7" borderId="5" xfId="0" applyFont="1" applyFill="1" applyBorder="1" applyAlignment="1">
      <alignment vertical="center" wrapText="1"/>
    </xf>
    <xf numFmtId="0" fontId="4" fillId="7" borderId="6" xfId="0" applyFont="1" applyFill="1" applyBorder="1" applyAlignment="1">
      <alignment vertical="center" wrapText="1"/>
    </xf>
    <xf numFmtId="0" fontId="14" fillId="0" borderId="0" xfId="0" applyFont="1"/>
    <xf numFmtId="0" fontId="5" fillId="0" borderId="4" xfId="0" applyFont="1" applyFill="1" applyBorder="1" applyAlignment="1">
      <alignment vertical="center"/>
    </xf>
    <xf numFmtId="0" fontId="5" fillId="0" borderId="5" xfId="0" applyFont="1" applyFill="1" applyBorder="1" applyAlignment="1">
      <alignment vertical="center"/>
    </xf>
    <xf numFmtId="0" fontId="5" fillId="0" borderId="6" xfId="0" applyFont="1" applyFill="1" applyBorder="1" applyAlignment="1">
      <alignment vertical="center"/>
    </xf>
    <xf numFmtId="2" fontId="14" fillId="0" borderId="0" xfId="0" applyNumberFormat="1" applyFont="1"/>
    <xf numFmtId="0" fontId="5" fillId="0" borderId="1" xfId="0" applyFont="1" applyFill="1" applyBorder="1" applyAlignment="1">
      <alignment horizontal="center" vertical="center" wrapText="1"/>
    </xf>
    <xf numFmtId="0" fontId="14" fillId="0" borderId="0" xfId="0" applyFont="1" applyBorder="1" applyAlignment="1">
      <alignment horizontal="center" vertical="center"/>
    </xf>
    <xf numFmtId="0" fontId="11" fillId="0" borderId="1" xfId="0" applyFont="1" applyBorder="1" applyAlignment="1">
      <alignment horizontal="center" vertical="center"/>
    </xf>
    <xf numFmtId="0" fontId="6" fillId="2" borderId="6" xfId="2" applyFont="1" applyFill="1" applyBorder="1" applyAlignment="1">
      <alignment horizontal="center" vertical="center"/>
    </xf>
    <xf numFmtId="2" fontId="6" fillId="2" borderId="1" xfId="2" applyNumberFormat="1" applyFont="1" applyFill="1" applyBorder="1" applyAlignment="1">
      <alignment horizontal="center" vertical="center"/>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3" xfId="0" applyFont="1" applyBorder="1" applyAlignment="1">
      <alignment horizontal="center" vertical="center" wrapText="1"/>
    </xf>
    <xf numFmtId="0" fontId="11" fillId="0" borderId="3" xfId="0" applyFont="1" applyBorder="1" applyAlignment="1">
      <alignment horizontal="center" vertical="center"/>
    </xf>
    <xf numFmtId="2" fontId="11" fillId="0" borderId="3" xfId="0" applyNumberFormat="1"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xf>
    <xf numFmtId="0" fontId="15" fillId="0" borderId="0" xfId="0" applyFont="1"/>
    <xf numFmtId="0" fontId="11" fillId="0" borderId="6" xfId="0" applyFont="1" applyBorder="1" applyAlignment="1">
      <alignment horizontal="center"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2" fontId="11" fillId="0" borderId="0" xfId="0" applyNumberFormat="1" applyFont="1" applyBorder="1" applyAlignment="1">
      <alignment horizontal="center" vertical="center"/>
    </xf>
    <xf numFmtId="2" fontId="11" fillId="0" borderId="1" xfId="0" applyNumberFormat="1" applyFont="1" applyBorder="1" applyAlignment="1">
      <alignment horizontal="center" vertical="center" wrapText="1"/>
    </xf>
    <xf numFmtId="4" fontId="5" fillId="0" borderId="0" xfId="0" applyNumberFormat="1" applyFont="1" applyBorder="1" applyAlignment="1">
      <alignment horizontal="center"/>
    </xf>
    <xf numFmtId="4" fontId="0" fillId="0" borderId="0" xfId="0" applyNumberFormat="1"/>
    <xf numFmtId="0" fontId="16" fillId="0" borderId="0" xfId="0" applyFont="1"/>
    <xf numFmtId="164" fontId="14" fillId="0" borderId="0" xfId="5" applyFont="1"/>
    <xf numFmtId="43" fontId="5" fillId="3" borderId="1" xfId="1" applyNumberFormat="1" applyFont="1" applyFill="1" applyBorder="1" applyAlignment="1">
      <alignment horizontal="center" vertical="center"/>
    </xf>
    <xf numFmtId="43" fontId="5" fillId="3" borderId="1" xfId="0" applyNumberFormat="1" applyFont="1" applyFill="1" applyBorder="1" applyAlignment="1">
      <alignment horizontal="center" vertical="center"/>
    </xf>
    <xf numFmtId="0" fontId="5" fillId="0" borderId="0" xfId="4"/>
    <xf numFmtId="2" fontId="5" fillId="10" borderId="1" xfId="1" applyNumberFormat="1" applyFont="1" applyFill="1" applyBorder="1" applyAlignment="1">
      <alignment horizontal="center" vertical="center"/>
    </xf>
    <xf numFmtId="0" fontId="5" fillId="0" borderId="1" xfId="4" applyBorder="1"/>
    <xf numFmtId="0" fontId="5" fillId="0" borderId="3" xfId="0" applyFont="1" applyFill="1" applyBorder="1" applyAlignment="1">
      <alignment horizontal="left" vertical="center" wrapText="1"/>
    </xf>
    <xf numFmtId="0" fontId="5" fillId="3" borderId="14" xfId="0" applyFont="1" applyFill="1" applyBorder="1" applyAlignment="1">
      <alignment horizontal="center" vertical="center"/>
    </xf>
    <xf numFmtId="2" fontId="5" fillId="3" borderId="14" xfId="0" applyNumberFormat="1" applyFont="1" applyFill="1" applyBorder="1" applyAlignment="1">
      <alignment horizontal="center" vertical="center"/>
    </xf>
    <xf numFmtId="4" fontId="21" fillId="5" borderId="1" xfId="12" applyNumberFormat="1" applyFont="1" applyFill="1" applyBorder="1" applyAlignment="1" applyProtection="1">
      <alignment horizontal="center" vertical="center"/>
    </xf>
    <xf numFmtId="170" fontId="21" fillId="5" borderId="1" xfId="12" applyNumberFormat="1" applyFont="1" applyFill="1" applyBorder="1" applyAlignment="1" applyProtection="1">
      <alignment horizontal="center" vertical="center" wrapText="1"/>
    </xf>
    <xf numFmtId="169" fontId="21" fillId="5" borderId="1" xfId="12" applyFont="1" applyFill="1" applyBorder="1" applyAlignment="1">
      <alignment horizontal="center" vertical="center" wrapText="1"/>
    </xf>
    <xf numFmtId="0" fontId="17" fillId="0" borderId="1" xfId="0" applyFont="1" applyBorder="1" applyAlignment="1">
      <alignment horizontal="center"/>
    </xf>
    <xf numFmtId="0" fontId="17" fillId="2" borderId="1" xfId="0" applyFont="1" applyFill="1" applyBorder="1" applyAlignment="1">
      <alignment horizontal="center" vertical="center"/>
    </xf>
    <xf numFmtId="0" fontId="21" fillId="0" borderId="0" xfId="0" applyFont="1"/>
    <xf numFmtId="0" fontId="17" fillId="3" borderId="0" xfId="0" applyFont="1" applyFill="1" applyBorder="1" applyAlignment="1">
      <alignment horizontal="right"/>
    </xf>
    <xf numFmtId="0" fontId="17" fillId="0" borderId="15" xfId="15" applyFont="1" applyBorder="1" applyAlignment="1">
      <alignment horizontal="center"/>
    </xf>
    <xf numFmtId="0" fontId="17" fillId="0" borderId="16" xfId="15" applyFont="1" applyBorder="1" applyAlignment="1">
      <alignment horizontal="center"/>
    </xf>
    <xf numFmtId="4" fontId="17" fillId="0" borderId="17" xfId="15" applyNumberFormat="1" applyFont="1" applyBorder="1" applyAlignment="1">
      <alignment horizontal="center"/>
    </xf>
    <xf numFmtId="0" fontId="6" fillId="0" borderId="18" xfId="15" applyFont="1" applyBorder="1" applyAlignment="1">
      <alignment horizontal="center"/>
    </xf>
    <xf numFmtId="0" fontId="6" fillId="0" borderId="19" xfId="15" applyFont="1" applyBorder="1"/>
    <xf numFmtId="4" fontId="5" fillId="0" borderId="20" xfId="15" applyNumberFormat="1" applyBorder="1" applyAlignment="1">
      <alignment horizontal="center"/>
    </xf>
    <xf numFmtId="0" fontId="6" fillId="0" borderId="21" xfId="15" applyFont="1" applyBorder="1" applyAlignment="1">
      <alignment horizontal="center"/>
    </xf>
    <xf numFmtId="0" fontId="6" fillId="0" borderId="22" xfId="15" applyFont="1" applyBorder="1"/>
    <xf numFmtId="10" fontId="6" fillId="0" borderId="23" xfId="13" applyNumberFormat="1" applyFont="1" applyFill="1" applyBorder="1" applyAlignment="1">
      <alignment horizontal="center"/>
    </xf>
    <xf numFmtId="10" fontId="5" fillId="0" borderId="20" xfId="13" applyNumberFormat="1" applyFill="1" applyBorder="1" applyAlignment="1">
      <alignment horizontal="center"/>
    </xf>
    <xf numFmtId="0" fontId="5" fillId="0" borderId="24" xfId="15" applyFont="1" applyBorder="1" applyAlignment="1">
      <alignment horizontal="center"/>
    </xf>
    <xf numFmtId="0" fontId="5" fillId="0" borderId="1" xfId="15" applyFont="1" applyBorder="1"/>
    <xf numFmtId="10" fontId="5" fillId="0" borderId="25" xfId="13" applyNumberFormat="1" applyFill="1" applyBorder="1" applyAlignment="1">
      <alignment horizontal="center"/>
    </xf>
    <xf numFmtId="10" fontId="17" fillId="0" borderId="23" xfId="13" applyNumberFormat="1" applyFont="1" applyFill="1" applyBorder="1" applyAlignment="1">
      <alignment horizontal="center"/>
    </xf>
    <xf numFmtId="0" fontId="5" fillId="0" borderId="0" xfId="15" applyAlignment="1">
      <alignment horizontal="center"/>
    </xf>
    <xf numFmtId="0" fontId="5" fillId="0" borderId="0" xfId="15"/>
    <xf numFmtId="4" fontId="5" fillId="0" borderId="0" xfId="15" applyNumberFormat="1" applyAlignment="1">
      <alignment horizontal="center"/>
    </xf>
    <xf numFmtId="49" fontId="24" fillId="0" borderId="0" xfId="14" applyNumberFormat="1" applyFont="1" applyFill="1" applyBorder="1" applyAlignment="1">
      <alignment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3" fillId="0" borderId="2" xfId="0" applyFont="1" applyBorder="1" applyAlignment="1">
      <alignment vertical="center" wrapText="1"/>
    </xf>
    <xf numFmtId="0" fontId="3" fillId="0" borderId="11" xfId="0" applyFont="1" applyBorder="1" applyAlignment="1">
      <alignment vertical="center" wrapText="1"/>
    </xf>
    <xf numFmtId="0" fontId="4" fillId="0" borderId="2" xfId="0" applyFont="1" applyBorder="1" applyAlignment="1">
      <alignment vertical="center" wrapText="1"/>
    </xf>
    <xf numFmtId="0" fontId="4" fillId="0" borderId="11" xfId="0" applyFont="1" applyBorder="1" applyAlignment="1">
      <alignmen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2" xfId="0" applyFont="1" applyBorder="1"/>
    <xf numFmtId="171" fontId="17" fillId="3" borderId="11" xfId="0" applyNumberFormat="1" applyFont="1" applyFill="1" applyBorder="1" applyAlignment="1">
      <alignment horizontal="center"/>
    </xf>
    <xf numFmtId="43" fontId="17" fillId="3" borderId="11" xfId="1" applyFont="1" applyFill="1" applyBorder="1" applyAlignment="1">
      <alignment horizontal="center"/>
    </xf>
    <xf numFmtId="170" fontId="17" fillId="3" borderId="11" xfId="0" applyNumberFormat="1" applyFont="1" applyFill="1" applyBorder="1" applyAlignment="1">
      <alignment horizontal="center"/>
    </xf>
    <xf numFmtId="17" fontId="5" fillId="0" borderId="0" xfId="0" applyNumberFormat="1" applyFont="1" applyBorder="1" applyAlignment="1">
      <alignment horizontal="left"/>
    </xf>
    <xf numFmtId="0" fontId="0" fillId="0" borderId="0" xfId="0" applyBorder="1"/>
    <xf numFmtId="0" fontId="0" fillId="0" borderId="11" xfId="0" applyBorder="1"/>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17" fillId="2" borderId="1" xfId="0" applyFont="1" applyFill="1" applyBorder="1" applyAlignment="1">
      <alignment vertical="center"/>
    </xf>
    <xf numFmtId="43" fontId="21" fillId="0" borderId="1" xfId="1" applyFont="1" applyFill="1" applyBorder="1" applyAlignment="1">
      <alignment horizontal="center" vertical="center"/>
    </xf>
    <xf numFmtId="43" fontId="17" fillId="2" borderId="1" xfId="1" applyFont="1" applyFill="1" applyBorder="1" applyAlignment="1">
      <alignment horizontal="center" vertical="center"/>
    </xf>
    <xf numFmtId="0" fontId="21" fillId="0" borderId="2" xfId="0" applyFont="1" applyBorder="1"/>
    <xf numFmtId="0" fontId="21" fillId="0" borderId="0" xfId="0" applyFont="1" applyBorder="1"/>
    <xf numFmtId="0" fontId="29" fillId="0" borderId="0" xfId="0" applyFont="1" applyBorder="1" applyAlignment="1">
      <alignment wrapText="1"/>
    </xf>
    <xf numFmtId="17" fontId="21" fillId="0" borderId="0" xfId="0" applyNumberFormat="1" applyFont="1" applyBorder="1" applyAlignment="1">
      <alignment horizontal="left"/>
    </xf>
    <xf numFmtId="0" fontId="29" fillId="0" borderId="0" xfId="0" applyFont="1"/>
    <xf numFmtId="17" fontId="21" fillId="0" borderId="0" xfId="0" applyNumberFormat="1" applyFont="1" applyAlignment="1">
      <alignment horizontal="left"/>
    </xf>
    <xf numFmtId="0" fontId="0" fillId="0" borderId="1" xfId="0" applyBorder="1" applyAlignment="1">
      <alignment wrapText="1"/>
    </xf>
    <xf numFmtId="0" fontId="0" fillId="0" borderId="1" xfId="0" applyBorder="1" applyAlignment="1">
      <alignment horizontal="center"/>
    </xf>
    <xf numFmtId="0" fontId="5" fillId="2" borderId="1" xfId="0" applyFont="1" applyFill="1" applyBorder="1" applyAlignment="1">
      <alignment horizontal="center" vertical="center"/>
    </xf>
    <xf numFmtId="2" fontId="8" fillId="3" borderId="1" xfId="0" applyNumberFormat="1" applyFont="1" applyFill="1" applyBorder="1" applyAlignment="1">
      <alignment horizontal="center" vertical="center"/>
    </xf>
    <xf numFmtId="0" fontId="11" fillId="0" borderId="4" xfId="0" applyFont="1" applyBorder="1" applyAlignment="1">
      <alignment wrapText="1"/>
    </xf>
    <xf numFmtId="0" fontId="11" fillId="0" borderId="1" xfId="0" applyFont="1" applyBorder="1" applyAlignment="1">
      <alignment wrapText="1"/>
    </xf>
    <xf numFmtId="0" fontId="5" fillId="3" borderId="1" xfId="3" applyFont="1" applyFill="1" applyBorder="1" applyAlignment="1">
      <alignment horizontal="left" vertical="center"/>
    </xf>
    <xf numFmtId="0" fontId="5" fillId="3" borderId="1" xfId="3" applyFont="1" applyFill="1" applyBorder="1" applyAlignment="1">
      <alignment horizontal="left" vertical="center" wrapText="1"/>
    </xf>
    <xf numFmtId="2" fontId="0" fillId="0" borderId="1" xfId="0" applyNumberFormat="1" applyBorder="1" applyAlignment="1">
      <alignment horizontal="center" vertical="center"/>
    </xf>
    <xf numFmtId="2" fontId="0" fillId="0" borderId="0" xfId="0" applyNumberFormat="1"/>
    <xf numFmtId="0" fontId="5" fillId="0" borderId="0" xfId="0" applyFont="1" applyAlignment="1">
      <alignment horizontal="left" wrapText="1"/>
    </xf>
    <xf numFmtId="2" fontId="8" fillId="3" borderId="1" xfId="0" applyNumberFormat="1" applyFont="1" applyFill="1" applyBorder="1" applyAlignment="1">
      <alignment vertical="center"/>
    </xf>
    <xf numFmtId="43" fontId="10" fillId="2" borderId="1" xfId="1" applyFont="1" applyFill="1" applyBorder="1" applyAlignment="1">
      <alignment vertical="center"/>
    </xf>
    <xf numFmtId="0" fontId="0" fillId="0" borderId="1" xfId="0" applyBorder="1" applyAlignment="1">
      <alignment horizontal="center" vertical="center"/>
    </xf>
    <xf numFmtId="0" fontId="0" fillId="0" borderId="7" xfId="0" applyBorder="1" applyAlignment="1">
      <alignment horizontal="left" wrapText="1"/>
    </xf>
    <xf numFmtId="0" fontId="30" fillId="0" borderId="0" xfId="0" applyFont="1" applyAlignment="1">
      <alignment horizontal="center" vertical="center"/>
    </xf>
    <xf numFmtId="0" fontId="0" fillId="0" borderId="0" xfId="0" applyAlignment="1">
      <alignment horizontal="center" vertical="center"/>
    </xf>
    <xf numFmtId="0" fontId="19" fillId="0" borderId="0" xfId="0" applyFont="1"/>
    <xf numFmtId="0" fontId="31" fillId="0" borderId="0" xfId="0" applyFont="1"/>
    <xf numFmtId="43" fontId="19" fillId="0" borderId="0" xfId="0" applyNumberFormat="1" applyFont="1"/>
    <xf numFmtId="4" fontId="5" fillId="3" borderId="0" xfId="4" applyNumberFormat="1" applyFill="1" applyBorder="1"/>
    <xf numFmtId="0" fontId="5" fillId="3" borderId="0" xfId="4" applyFill="1"/>
    <xf numFmtId="0" fontId="2" fillId="3" borderId="0" xfId="4" applyFont="1" applyFill="1" applyAlignment="1">
      <alignment horizontal="center"/>
    </xf>
    <xf numFmtId="0" fontId="2" fillId="3" borderId="0" xfId="4" applyFont="1" applyFill="1"/>
    <xf numFmtId="4" fontId="32" fillId="3" borderId="0" xfId="4" applyNumberFormat="1" applyFont="1" applyFill="1" applyBorder="1"/>
    <xf numFmtId="4" fontId="2" fillId="3" borderId="0" xfId="4" applyNumberFormat="1" applyFont="1" applyFill="1" applyBorder="1"/>
    <xf numFmtId="4" fontId="22" fillId="3" borderId="0" xfId="4" applyNumberFormat="1" applyFont="1" applyFill="1" applyBorder="1" applyAlignment="1">
      <alignment horizontal="center"/>
    </xf>
    <xf numFmtId="4" fontId="5" fillId="3" borderId="0" xfId="4" applyNumberFormat="1" applyFill="1" applyBorder="1" applyAlignment="1">
      <alignment horizontal="center"/>
    </xf>
    <xf numFmtId="0" fontId="6" fillId="3" borderId="0" xfId="4" applyFont="1" applyFill="1" applyAlignment="1">
      <alignment horizontal="center"/>
    </xf>
    <xf numFmtId="0" fontId="6" fillId="3" borderId="0" xfId="4" applyFont="1" applyFill="1"/>
    <xf numFmtId="4" fontId="22" fillId="3" borderId="0" xfId="4" applyNumberFormat="1" applyFont="1" applyFill="1" applyBorder="1"/>
    <xf numFmtId="0" fontId="12" fillId="3" borderId="36" xfId="4" applyFont="1" applyFill="1" applyBorder="1" applyAlignment="1">
      <alignment horizontal="center"/>
    </xf>
    <xf numFmtId="0" fontId="12" fillId="3" borderId="37" xfId="4" applyFont="1" applyFill="1" applyBorder="1" applyAlignment="1">
      <alignment horizontal="center"/>
    </xf>
    <xf numFmtId="0" fontId="12" fillId="3" borderId="38" xfId="4" applyFont="1" applyFill="1" applyBorder="1" applyAlignment="1">
      <alignment horizontal="center"/>
    </xf>
    <xf numFmtId="0" fontId="12" fillId="3" borderId="0" xfId="4" applyFont="1" applyFill="1" applyBorder="1" applyAlignment="1">
      <alignment horizontal="center"/>
    </xf>
    <xf numFmtId="0" fontId="5" fillId="9" borderId="0" xfId="4" applyFill="1" applyAlignment="1">
      <alignment horizontal="center"/>
    </xf>
    <xf numFmtId="0" fontId="5" fillId="9" borderId="0" xfId="4" applyFill="1" applyAlignment="1">
      <alignment horizontal="left"/>
    </xf>
    <xf numFmtId="2" fontId="5" fillId="9" borderId="0" xfId="4" applyNumberFormat="1" applyFill="1" applyAlignment="1">
      <alignment horizontal="center"/>
    </xf>
    <xf numFmtId="2" fontId="5" fillId="3" borderId="0" xfId="4" applyNumberFormat="1" applyFill="1" applyAlignment="1">
      <alignment horizontal="center"/>
    </xf>
    <xf numFmtId="0" fontId="5" fillId="0" borderId="18" xfId="0" applyFont="1" applyBorder="1" applyAlignment="1">
      <alignment horizontal="center" vertical="center"/>
    </xf>
    <xf numFmtId="0" fontId="5" fillId="0" borderId="19" xfId="0" applyFont="1" applyBorder="1" applyAlignment="1">
      <alignment horizontal="center"/>
    </xf>
    <xf numFmtId="0" fontId="5" fillId="0" borderId="20" xfId="0" applyFont="1" applyBorder="1" applyAlignment="1">
      <alignment horizontal="center"/>
    </xf>
    <xf numFmtId="0" fontId="6" fillId="0" borderId="18" xfId="0" applyFont="1" applyBorder="1" applyAlignment="1">
      <alignment horizontal="center" vertical="center"/>
    </xf>
    <xf numFmtId="0" fontId="6" fillId="0" borderId="19" xfId="0" applyFont="1" applyBorder="1" applyAlignment="1">
      <alignment horizontal="center"/>
    </xf>
    <xf numFmtId="0" fontId="6" fillId="9" borderId="39" xfId="4" applyFont="1" applyFill="1" applyBorder="1" applyAlignment="1">
      <alignment horizontal="center"/>
    </xf>
    <xf numFmtId="0" fontId="6" fillId="9" borderId="1" xfId="4" applyFont="1" applyFill="1" applyBorder="1" applyAlignment="1">
      <alignment horizontal="left"/>
    </xf>
    <xf numFmtId="0" fontId="17" fillId="9" borderId="1" xfId="4" applyFont="1" applyFill="1" applyBorder="1"/>
    <xf numFmtId="0" fontId="17" fillId="9" borderId="40" xfId="4" applyFont="1" applyFill="1" applyBorder="1"/>
    <xf numFmtId="165" fontId="5" fillId="3" borderId="0" xfId="4" applyNumberFormat="1" applyFill="1" applyBorder="1" applyAlignment="1">
      <alignment vertical="center"/>
    </xf>
    <xf numFmtId="0" fontId="5" fillId="3" borderId="0" xfId="4" applyFill="1" applyAlignment="1">
      <alignment horizontal="left"/>
    </xf>
    <xf numFmtId="0" fontId="5" fillId="0" borderId="24" xfId="0" applyFont="1" applyBorder="1" applyAlignment="1">
      <alignment horizontal="center" vertical="center"/>
    </xf>
    <xf numFmtId="0" fontId="5" fillId="0" borderId="25" xfId="0" applyFont="1" applyBorder="1" applyAlignment="1">
      <alignment horizontal="center"/>
    </xf>
    <xf numFmtId="0" fontId="5" fillId="3" borderId="39" xfId="4" applyFill="1" applyBorder="1" applyAlignment="1">
      <alignment horizontal="center"/>
    </xf>
    <xf numFmtId="0" fontId="5" fillId="3" borderId="1" xfId="4" applyFill="1" applyBorder="1"/>
    <xf numFmtId="4" fontId="5" fillId="3" borderId="1" xfId="4" applyNumberFormat="1" applyFont="1" applyFill="1" applyBorder="1" applyAlignment="1">
      <alignment horizontal="center"/>
    </xf>
    <xf numFmtId="4" fontId="5" fillId="3" borderId="40" xfId="4" applyNumberFormat="1" applyFill="1" applyBorder="1"/>
    <xf numFmtId="0" fontId="5" fillId="2" borderId="4" xfId="4" applyFont="1" applyFill="1" applyBorder="1" applyAlignment="1">
      <alignment horizontal="center" vertical="center"/>
    </xf>
    <xf numFmtId="0" fontId="5" fillId="0" borderId="24" xfId="0" applyFont="1" applyBorder="1" applyAlignment="1">
      <alignment horizontal="center" vertical="center" wrapText="1"/>
    </xf>
    <xf numFmtId="43" fontId="5" fillId="0" borderId="25" xfId="1" applyFont="1" applyBorder="1" applyAlignment="1">
      <alignment horizontal="center" vertical="center"/>
    </xf>
    <xf numFmtId="4" fontId="11" fillId="3" borderId="1" xfId="4" applyNumberFormat="1" applyFont="1" applyFill="1" applyBorder="1" applyAlignment="1">
      <alignment horizontal="center"/>
    </xf>
    <xf numFmtId="0" fontId="5" fillId="3" borderId="4" xfId="4" applyFill="1" applyBorder="1" applyAlignment="1">
      <alignment horizontal="center"/>
    </xf>
    <xf numFmtId="0" fontId="5" fillId="3" borderId="6" xfId="4" applyFill="1" applyBorder="1" applyAlignment="1">
      <alignment horizontal="left"/>
    </xf>
    <xf numFmtId="0" fontId="5" fillId="3" borderId="1" xfId="4" applyFont="1" applyFill="1" applyBorder="1" applyAlignment="1">
      <alignment horizontal="center"/>
    </xf>
    <xf numFmtId="0" fontId="5" fillId="3" borderId="1" xfId="4" applyFill="1" applyBorder="1" applyAlignment="1">
      <alignment horizontal="center"/>
    </xf>
    <xf numFmtId="0" fontId="5" fillId="3" borderId="6" xfId="4" applyFont="1" applyFill="1" applyBorder="1" applyAlignment="1">
      <alignment horizontal="left"/>
    </xf>
    <xf numFmtId="4" fontId="5" fillId="3" borderId="1" xfId="4" applyNumberFormat="1" applyFill="1" applyBorder="1" applyAlignment="1">
      <alignment horizontal="center"/>
    </xf>
    <xf numFmtId="4" fontId="6" fillId="3" borderId="0" xfId="4" applyNumberFormat="1" applyFont="1" applyFill="1" applyBorder="1"/>
    <xf numFmtId="4" fontId="6" fillId="3" borderId="0" xfId="16" applyNumberFormat="1" applyFont="1" applyFill="1" applyBorder="1"/>
    <xf numFmtId="4" fontId="6" fillId="0" borderId="21" xfId="2" applyNumberFormat="1" applyFont="1" applyFill="1" applyBorder="1"/>
    <xf numFmtId="0" fontId="8" fillId="0" borderId="22" xfId="0" applyFont="1" applyFill="1" applyBorder="1" applyAlignment="1">
      <alignment horizontal="center" vertical="center"/>
    </xf>
    <xf numFmtId="0" fontId="9" fillId="2" borderId="22" xfId="2" applyFont="1" applyFill="1" applyBorder="1" applyAlignment="1">
      <alignment horizontal="center" vertical="center"/>
    </xf>
    <xf numFmtId="43" fontId="10" fillId="2" borderId="23" xfId="1" applyFont="1" applyFill="1" applyBorder="1" applyAlignment="1">
      <alignment horizontal="center" vertical="center"/>
    </xf>
    <xf numFmtId="0" fontId="5" fillId="3" borderId="0" xfId="4" applyFont="1" applyFill="1"/>
    <xf numFmtId="0" fontId="5" fillId="3" borderId="0" xfId="4" applyFont="1" applyFill="1" applyAlignment="1">
      <alignment horizontal="center"/>
    </xf>
    <xf numFmtId="4" fontId="6" fillId="3" borderId="0" xfId="16" applyNumberFormat="1" applyFont="1" applyFill="1" applyBorder="1" applyAlignment="1">
      <alignment horizontal="center"/>
    </xf>
    <xf numFmtId="4" fontId="23" fillId="3" borderId="0" xfId="4" applyNumberFormat="1" applyFont="1" applyFill="1" applyBorder="1"/>
    <xf numFmtId="0" fontId="5" fillId="3" borderId="1" xfId="4" applyNumberFormat="1" applyFont="1" applyFill="1" applyBorder="1"/>
    <xf numFmtId="4" fontId="22" fillId="3" borderId="1" xfId="4" applyNumberFormat="1" applyFont="1" applyFill="1" applyBorder="1" applyAlignment="1">
      <alignment horizontal="center"/>
    </xf>
    <xf numFmtId="0" fontId="5" fillId="2" borderId="4" xfId="4" applyFont="1" applyFill="1" applyBorder="1" applyAlignment="1">
      <alignment horizontal="center"/>
    </xf>
    <xf numFmtId="0" fontId="5" fillId="3" borderId="2" xfId="16" applyNumberFormat="1" applyFill="1" applyBorder="1" applyAlignment="1">
      <alignment wrapText="1"/>
    </xf>
    <xf numFmtId="0" fontId="5" fillId="3" borderId="0" xfId="4" applyFill="1" applyBorder="1"/>
    <xf numFmtId="0" fontId="6" fillId="3" borderId="2" xfId="4" applyFont="1" applyFill="1" applyBorder="1"/>
    <xf numFmtId="0" fontId="6" fillId="3" borderId="0" xfId="16" applyNumberFormat="1" applyFont="1" applyFill="1"/>
    <xf numFmtId="0" fontId="6" fillId="3" borderId="18" xfId="4" applyFont="1" applyFill="1" applyBorder="1"/>
    <xf numFmtId="0" fontId="5" fillId="3" borderId="19" xfId="4" applyFill="1" applyBorder="1"/>
    <xf numFmtId="0" fontId="5" fillId="3" borderId="3" xfId="4" applyFill="1" applyBorder="1"/>
    <xf numFmtId="4" fontId="5" fillId="3" borderId="41" xfId="4" applyNumberFormat="1" applyFill="1" applyBorder="1"/>
    <xf numFmtId="2" fontId="5" fillId="3" borderId="1" xfId="4" applyNumberFormat="1" applyFont="1" applyFill="1" applyBorder="1" applyAlignment="1">
      <alignment horizontal="center"/>
    </xf>
    <xf numFmtId="2" fontId="5" fillId="3" borderId="1" xfId="4" applyNumberFormat="1" applyFill="1" applyBorder="1" applyAlignment="1">
      <alignment horizontal="center"/>
    </xf>
    <xf numFmtId="4" fontId="34" fillId="3" borderId="0" xfId="4" applyNumberFormat="1" applyFont="1" applyFill="1" applyBorder="1"/>
    <xf numFmtId="0" fontId="5" fillId="3" borderId="24" xfId="4" applyFill="1" applyBorder="1"/>
    <xf numFmtId="0" fontId="5" fillId="3" borderId="5" xfId="4" applyFill="1" applyBorder="1" applyAlignment="1">
      <alignment horizontal="center"/>
    </xf>
    <xf numFmtId="2" fontId="5" fillId="3" borderId="0" xfId="4" applyNumberFormat="1" applyFill="1"/>
    <xf numFmtId="0" fontId="22" fillId="3" borderId="0" xfId="4" applyFont="1" applyFill="1"/>
    <xf numFmtId="4" fontId="6" fillId="3" borderId="24" xfId="4" applyNumberFormat="1" applyFont="1" applyFill="1" applyBorder="1" applyAlignment="1">
      <alignment vertical="center" wrapText="1"/>
    </xf>
    <xf numFmtId="0" fontId="5" fillId="3" borderId="3" xfId="4" applyFill="1" applyBorder="1" applyAlignment="1">
      <alignment horizontal="left" wrapText="1"/>
    </xf>
    <xf numFmtId="4" fontId="11" fillId="3" borderId="3" xfId="4" applyNumberFormat="1" applyFont="1" applyFill="1" applyBorder="1" applyAlignment="1">
      <alignment horizontal="center"/>
    </xf>
    <xf numFmtId="0" fontId="5" fillId="3" borderId="1" xfId="4" applyFill="1" applyBorder="1" applyAlignment="1">
      <alignment horizontal="left" wrapText="1"/>
    </xf>
    <xf numFmtId="4" fontId="6" fillId="3" borderId="0" xfId="4" applyNumberFormat="1" applyFont="1" applyFill="1" applyBorder="1" applyAlignment="1">
      <alignment vertical="center" wrapText="1"/>
    </xf>
    <xf numFmtId="4" fontId="6" fillId="3" borderId="21" xfId="4" applyNumberFormat="1" applyFont="1" applyFill="1" applyBorder="1" applyAlignment="1">
      <alignment vertical="center" wrapText="1"/>
    </xf>
    <xf numFmtId="0" fontId="6" fillId="3" borderId="22" xfId="4" applyFont="1" applyFill="1" applyBorder="1" applyAlignment="1">
      <alignment horizontal="right"/>
    </xf>
    <xf numFmtId="0" fontId="6" fillId="3" borderId="22" xfId="4" applyFont="1" applyFill="1" applyBorder="1" applyAlignment="1">
      <alignment horizontal="left"/>
    </xf>
    <xf numFmtId="43" fontId="0" fillId="3" borderId="1" xfId="16" applyNumberFormat="1" applyFont="1" applyFill="1" applyBorder="1" applyAlignment="1">
      <alignment horizontal="center"/>
    </xf>
    <xf numFmtId="0" fontId="0" fillId="3" borderId="1" xfId="16" applyNumberFormat="1" applyFont="1" applyFill="1" applyBorder="1" applyAlignment="1">
      <alignment horizontal="center"/>
    </xf>
    <xf numFmtId="0" fontId="5" fillId="0" borderId="19" xfId="4" applyBorder="1"/>
    <xf numFmtId="0" fontId="5" fillId="0" borderId="20" xfId="4" applyBorder="1"/>
    <xf numFmtId="0" fontId="5" fillId="0" borderId="25" xfId="4" applyBorder="1"/>
    <xf numFmtId="0" fontId="5" fillId="3" borderId="1" xfId="4" applyFont="1" applyFill="1" applyBorder="1"/>
    <xf numFmtId="0" fontId="5" fillId="3" borderId="0" xfId="4" applyFill="1" applyBorder="1" applyAlignment="1">
      <alignment horizontal="center"/>
    </xf>
    <xf numFmtId="0" fontId="5" fillId="3" borderId="0" xfId="4" applyFont="1" applyFill="1" applyBorder="1" applyAlignment="1">
      <alignment horizontal="left"/>
    </xf>
    <xf numFmtId="0" fontId="5" fillId="3" borderId="24" xfId="4" applyFont="1" applyFill="1" applyBorder="1"/>
    <xf numFmtId="0" fontId="5" fillId="3" borderId="42" xfId="4" applyFont="1" applyFill="1" applyBorder="1" applyAlignment="1">
      <alignment horizontal="center"/>
    </xf>
    <xf numFmtId="0" fontId="5" fillId="3" borderId="43" xfId="4" applyFont="1" applyFill="1" applyBorder="1" applyAlignment="1">
      <alignment horizontal="center"/>
    </xf>
    <xf numFmtId="0" fontId="5" fillId="3" borderId="44" xfId="4" applyFont="1" applyFill="1" applyBorder="1" applyAlignment="1">
      <alignment horizontal="center"/>
    </xf>
    <xf numFmtId="0" fontId="5" fillId="3" borderId="21" xfId="4" applyFill="1" applyBorder="1"/>
    <xf numFmtId="0" fontId="5" fillId="3" borderId="22" xfId="4" applyFill="1" applyBorder="1"/>
    <xf numFmtId="0" fontId="5" fillId="0" borderId="22" xfId="4" applyBorder="1"/>
    <xf numFmtId="0" fontId="5" fillId="0" borderId="23" xfId="4" applyBorder="1"/>
    <xf numFmtId="0" fontId="5" fillId="3" borderId="1" xfId="4" applyFont="1" applyFill="1" applyBorder="1" applyAlignment="1">
      <alignment horizontal="center" wrapText="1"/>
    </xf>
    <xf numFmtId="0" fontId="5" fillId="3" borderId="45" xfId="4" applyFont="1" applyFill="1" applyBorder="1" applyAlignment="1">
      <alignment horizontal="center"/>
    </xf>
    <xf numFmtId="0" fontId="5" fillId="3" borderId="46" xfId="4" applyFill="1" applyBorder="1" applyAlignment="1">
      <alignment horizontal="center"/>
    </xf>
    <xf numFmtId="0" fontId="5" fillId="3" borderId="47" xfId="4" applyFill="1" applyBorder="1" applyAlignment="1">
      <alignment horizontal="center"/>
    </xf>
    <xf numFmtId="0" fontId="6" fillId="3" borderId="0" xfId="4" applyFont="1" applyFill="1" applyAlignment="1">
      <alignment horizontal="right"/>
    </xf>
    <xf numFmtId="0" fontId="6" fillId="3" borderId="0" xfId="4" applyFont="1" applyFill="1" applyAlignment="1">
      <alignment horizontal="left"/>
    </xf>
    <xf numFmtId="0" fontId="6" fillId="0" borderId="20" xfId="0" applyFont="1" applyBorder="1" applyAlignment="1">
      <alignment horizontal="center"/>
    </xf>
    <xf numFmtId="0" fontId="5" fillId="3" borderId="7" xfId="4" applyFill="1" applyBorder="1" applyAlignment="1">
      <alignment horizontal="left"/>
    </xf>
    <xf numFmtId="0" fontId="5" fillId="3" borderId="7" xfId="4" applyFill="1" applyBorder="1" applyAlignment="1">
      <alignment horizontal="center"/>
    </xf>
    <xf numFmtId="4" fontId="5" fillId="3" borderId="7" xfId="4" applyNumberFormat="1" applyFill="1" applyBorder="1" applyAlignment="1">
      <alignment horizontal="center"/>
    </xf>
    <xf numFmtId="4" fontId="5" fillId="3" borderId="0" xfId="4" applyNumberFormat="1" applyFont="1" applyFill="1" applyBorder="1"/>
    <xf numFmtId="0" fontId="5" fillId="3" borderId="46" xfId="4" applyFill="1" applyBorder="1"/>
    <xf numFmtId="0" fontId="5" fillId="3" borderId="0" xfId="4" applyFont="1" applyFill="1" applyBorder="1" applyAlignment="1">
      <alignment horizontal="center"/>
    </xf>
    <xf numFmtId="0" fontId="5" fillId="3" borderId="7" xfId="4" applyFont="1" applyFill="1" applyBorder="1" applyAlignment="1">
      <alignment horizontal="left"/>
    </xf>
    <xf numFmtId="2" fontId="5" fillId="3" borderId="7" xfId="4" applyNumberFormat="1" applyFont="1" applyFill="1" applyBorder="1" applyAlignment="1">
      <alignment horizontal="center"/>
    </xf>
    <xf numFmtId="2" fontId="5" fillId="3" borderId="7" xfId="16" applyNumberFormat="1" applyFont="1" applyFill="1" applyBorder="1" applyAlignment="1">
      <alignment horizontal="center"/>
    </xf>
    <xf numFmtId="4" fontId="5" fillId="3" borderId="7" xfId="4" applyNumberFormat="1" applyFont="1" applyFill="1" applyBorder="1" applyAlignment="1">
      <alignment horizontal="center"/>
    </xf>
    <xf numFmtId="2" fontId="5" fillId="3" borderId="0" xfId="4" applyNumberFormat="1" applyFill="1" applyAlignment="1">
      <alignment horizontal="left"/>
    </xf>
    <xf numFmtId="2" fontId="22" fillId="3" borderId="0" xfId="4" applyNumberFormat="1" applyFont="1" applyFill="1" applyAlignment="1">
      <alignment horizontal="center"/>
    </xf>
    <xf numFmtId="2" fontId="5" fillId="3" borderId="0" xfId="16" applyNumberFormat="1" applyFill="1" applyAlignment="1">
      <alignment horizontal="center"/>
    </xf>
    <xf numFmtId="4" fontId="5" fillId="3" borderId="0" xfId="4" applyNumberFormat="1" applyFill="1" applyAlignment="1">
      <alignment horizontal="center"/>
    </xf>
    <xf numFmtId="0" fontId="5" fillId="3" borderId="5" xfId="4" applyFill="1" applyBorder="1" applyAlignment="1">
      <alignment horizontal="left"/>
    </xf>
    <xf numFmtId="4" fontId="5" fillId="3" borderId="5" xfId="4" applyNumberFormat="1" applyFill="1" applyBorder="1" applyAlignment="1">
      <alignment horizontal="center"/>
    </xf>
    <xf numFmtId="4" fontId="5" fillId="3" borderId="0" xfId="16" applyNumberFormat="1" applyFont="1" applyFill="1" applyBorder="1"/>
    <xf numFmtId="164" fontId="22" fillId="3" borderId="0" xfId="5" applyFont="1" applyFill="1" applyBorder="1"/>
    <xf numFmtId="4" fontId="5" fillId="0" borderId="5" xfId="4" applyNumberFormat="1" applyFill="1" applyBorder="1" applyAlignment="1">
      <alignment horizontal="center"/>
    </xf>
    <xf numFmtId="2" fontId="5" fillId="3" borderId="2" xfId="4" applyNumberFormat="1" applyFill="1" applyBorder="1" applyAlignment="1">
      <alignment vertical="center" wrapText="1"/>
    </xf>
    <xf numFmtId="0" fontId="5" fillId="3" borderId="0" xfId="4" applyFill="1" applyBorder="1" applyAlignment="1">
      <alignment vertical="center" wrapText="1"/>
    </xf>
    <xf numFmtId="4" fontId="22" fillId="3" borderId="0" xfId="4" applyNumberFormat="1" applyFont="1" applyFill="1" applyBorder="1" applyAlignment="1">
      <alignment vertical="center" wrapText="1"/>
    </xf>
    <xf numFmtId="0" fontId="22" fillId="3" borderId="1" xfId="4" applyFont="1" applyFill="1" applyBorder="1" applyAlignment="1">
      <alignment horizontal="center"/>
    </xf>
    <xf numFmtId="0" fontId="22" fillId="3" borderId="1" xfId="4" applyFont="1" applyFill="1" applyBorder="1" applyAlignment="1">
      <alignment horizontal="center" wrapText="1"/>
    </xf>
    <xf numFmtId="0" fontId="22" fillId="3" borderId="0" xfId="4" applyFont="1" applyFill="1" applyBorder="1"/>
    <xf numFmtId="0" fontId="22" fillId="3" borderId="4" xfId="4" applyFont="1" applyFill="1" applyBorder="1" applyAlignment="1">
      <alignment horizontal="center"/>
    </xf>
    <xf numFmtId="0" fontId="22" fillId="3" borderId="6" xfId="4" applyFont="1" applyFill="1" applyBorder="1" applyAlignment="1">
      <alignment horizontal="left"/>
    </xf>
    <xf numFmtId="4" fontId="5" fillId="3" borderId="0" xfId="16" applyNumberFormat="1" applyFill="1" applyBorder="1"/>
    <xf numFmtId="4" fontId="5" fillId="3" borderId="0" xfId="4" applyNumberFormat="1" applyFill="1" applyBorder="1" applyAlignment="1">
      <alignment vertical="center" wrapText="1"/>
    </xf>
    <xf numFmtId="4" fontId="35" fillId="0" borderId="1" xfId="0" applyNumberFormat="1" applyFont="1" applyFill="1" applyBorder="1" applyAlignment="1">
      <alignment horizontal="center" vertical="center" wrapText="1"/>
    </xf>
    <xf numFmtId="4" fontId="35" fillId="0" borderId="1" xfId="0" applyNumberFormat="1" applyFont="1" applyFill="1" applyBorder="1" applyAlignment="1">
      <alignment horizontal="right" vertical="center" wrapText="1"/>
    </xf>
    <xf numFmtId="0" fontId="35" fillId="0" borderId="1" xfId="0" applyFont="1" applyBorder="1" applyAlignment="1">
      <alignment horizontal="center" vertical="center"/>
    </xf>
    <xf numFmtId="43" fontId="35" fillId="3" borderId="1" xfId="1" applyFont="1" applyFill="1" applyBorder="1" applyAlignment="1">
      <alignment horizontal="center" vertical="center"/>
    </xf>
    <xf numFmtId="4" fontId="35" fillId="0" borderId="1" xfId="0" applyNumberFormat="1" applyFont="1" applyBorder="1" applyAlignment="1">
      <alignment horizontal="center" vertical="center" wrapText="1"/>
    </xf>
    <xf numFmtId="4" fontId="35" fillId="0" borderId="1" xfId="0" applyNumberFormat="1" applyFont="1" applyBorder="1" applyAlignment="1">
      <alignment horizontal="right" vertical="center" wrapText="1"/>
    </xf>
    <xf numFmtId="0" fontId="35" fillId="0" borderId="1" xfId="17"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14" fillId="0" borderId="0" xfId="0" applyFont="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3" borderId="0" xfId="0" applyFont="1" applyFill="1" applyBorder="1" applyAlignment="1">
      <alignment horizontal="center" vertical="center"/>
    </xf>
    <xf numFmtId="43" fontId="5" fillId="3" borderId="0" xfId="0" applyNumberFormat="1" applyFont="1" applyFill="1" applyBorder="1" applyAlignment="1">
      <alignment horizontal="center" vertical="center"/>
    </xf>
    <xf numFmtId="0" fontId="0" fillId="0" borderId="2" xfId="0" applyBorder="1"/>
    <xf numFmtId="17" fontId="6" fillId="3" borderId="5" xfId="4" applyNumberFormat="1" applyFont="1" applyFill="1" applyBorder="1" applyAlignment="1">
      <alignment horizontal="left" vertical="center" wrapText="1"/>
    </xf>
    <xf numFmtId="0" fontId="5" fillId="3" borderId="5" xfId="4" applyFill="1" applyBorder="1" applyAlignment="1">
      <alignment vertical="center" wrapText="1"/>
    </xf>
    <xf numFmtId="0" fontId="0" fillId="0" borderId="5" xfId="0" applyBorder="1"/>
    <xf numFmtId="0" fontId="8" fillId="3" borderId="49" xfId="4" applyFont="1" applyFill="1" applyBorder="1" applyAlignment="1">
      <alignment vertical="center"/>
    </xf>
    <xf numFmtId="0" fontId="0" fillId="0" borderId="50" xfId="0" applyBorder="1"/>
    <xf numFmtId="0" fontId="12" fillId="3" borderId="50" xfId="4" applyFont="1" applyFill="1" applyBorder="1" applyAlignment="1">
      <alignment vertical="center"/>
    </xf>
    <xf numFmtId="0" fontId="12" fillId="3" borderId="50" xfId="4" applyFont="1" applyFill="1" applyBorder="1" applyAlignment="1">
      <alignment vertical="center" wrapText="1"/>
    </xf>
    <xf numFmtId="0" fontId="12" fillId="3" borderId="51" xfId="4" applyFont="1" applyFill="1" applyBorder="1" applyAlignment="1">
      <alignment vertical="center" wrapText="1"/>
    </xf>
    <xf numFmtId="0" fontId="0" fillId="0" borderId="31" xfId="0" applyBorder="1"/>
    <xf numFmtId="0" fontId="6" fillId="2" borderId="25" xfId="3" applyFont="1" applyFill="1" applyBorder="1" applyAlignment="1">
      <alignment horizontal="center" vertical="center"/>
    </xf>
    <xf numFmtId="0" fontId="5" fillId="3" borderId="25" xfId="3" applyFont="1" applyFill="1" applyBorder="1" applyAlignment="1">
      <alignment horizontal="center" vertical="center"/>
    </xf>
    <xf numFmtId="4" fontId="1" fillId="3" borderId="25" xfId="3" applyNumberFormat="1" applyFill="1" applyBorder="1" applyAlignment="1">
      <alignment horizontal="center" vertical="center"/>
    </xf>
    <xf numFmtId="0" fontId="6" fillId="2" borderId="52" xfId="3" applyFont="1" applyFill="1" applyBorder="1" applyAlignment="1">
      <alignment vertical="center"/>
    </xf>
    <xf numFmtId="2" fontId="6" fillId="2" borderId="25" xfId="3" applyNumberFormat="1" applyFont="1" applyFill="1" applyBorder="1" applyAlignment="1">
      <alignment horizontal="center" vertical="center"/>
    </xf>
    <xf numFmtId="0" fontId="6" fillId="0" borderId="31" xfId="3" applyFont="1" applyBorder="1"/>
    <xf numFmtId="0" fontId="1" fillId="0" borderId="32" xfId="3" applyBorder="1"/>
    <xf numFmtId="0" fontId="6" fillId="0" borderId="33" xfId="3" applyFont="1" applyBorder="1"/>
    <xf numFmtId="0" fontId="6" fillId="0" borderId="34" xfId="3" applyFont="1" applyBorder="1"/>
    <xf numFmtId="0" fontId="1" fillId="0" borderId="34" xfId="3" applyBorder="1"/>
    <xf numFmtId="0" fontId="1" fillId="0" borderId="35" xfId="3" applyBorder="1"/>
    <xf numFmtId="0" fontId="8" fillId="3" borderId="52" xfId="4" applyFont="1" applyFill="1" applyBorder="1" applyAlignment="1">
      <alignment vertical="center" wrapText="1"/>
    </xf>
    <xf numFmtId="0" fontId="4" fillId="3" borderId="53" xfId="3" applyFont="1" applyFill="1" applyBorder="1" applyAlignment="1">
      <alignment horizontal="center" vertical="center" wrapText="1"/>
    </xf>
    <xf numFmtId="0" fontId="6" fillId="0" borderId="54" xfId="3" applyFont="1" applyBorder="1"/>
    <xf numFmtId="0" fontId="0" fillId="0" borderId="0" xfId="0" applyBorder="1" applyAlignment="1">
      <alignment horizontal="left" wrapText="1"/>
    </xf>
    <xf numFmtId="43" fontId="8" fillId="3" borderId="1" xfId="0" applyNumberFormat="1" applyFont="1" applyFill="1" applyBorder="1" applyAlignment="1">
      <alignment horizontal="center" vertical="center"/>
    </xf>
    <xf numFmtId="0" fontId="5" fillId="0" borderId="0" xfId="0" applyFont="1" applyBorder="1" applyAlignment="1">
      <alignment vertical="center"/>
    </xf>
    <xf numFmtId="0" fontId="5" fillId="3" borderId="55" xfId="4" applyFill="1" applyBorder="1" applyAlignment="1">
      <alignment horizontal="center"/>
    </xf>
    <xf numFmtId="0" fontId="17" fillId="2" borderId="1" xfId="0" applyFont="1" applyFill="1" applyBorder="1" applyAlignment="1">
      <alignment horizontal="left" vertical="center"/>
    </xf>
    <xf numFmtId="0" fontId="22" fillId="0" borderId="0" xfId="0" applyFont="1" applyBorder="1" applyAlignment="1">
      <alignment horizontal="center" vertical="center" wrapText="1"/>
    </xf>
    <xf numFmtId="17" fontId="4" fillId="0" borderId="0" xfId="0" applyNumberFormat="1" applyFont="1" applyBorder="1" applyAlignment="1">
      <alignment horizontal="center" vertical="center"/>
    </xf>
    <xf numFmtId="0" fontId="37" fillId="0" borderId="0" xfId="0" applyFont="1"/>
    <xf numFmtId="2" fontId="21" fillId="0" borderId="0" xfId="0" applyNumberFormat="1" applyFont="1" applyFill="1" applyBorder="1" applyAlignment="1">
      <alignment horizontal="center" vertical="center"/>
    </xf>
    <xf numFmtId="0" fontId="5" fillId="0" borderId="1" xfId="0" applyFont="1" applyBorder="1" applyAlignment="1">
      <alignment horizontal="center" wrapText="1"/>
    </xf>
    <xf numFmtId="0" fontId="8" fillId="3" borderId="8" xfId="4" applyFont="1" applyFill="1" applyBorder="1" applyAlignment="1">
      <alignment vertical="center"/>
    </xf>
    <xf numFmtId="0" fontId="8" fillId="3" borderId="9" xfId="4" applyFont="1" applyFill="1" applyBorder="1" applyAlignment="1">
      <alignment vertical="center"/>
    </xf>
    <xf numFmtId="0" fontId="4" fillId="3" borderId="10" xfId="3" applyFont="1" applyFill="1" applyBorder="1" applyAlignment="1">
      <alignment horizontal="center" vertical="center" wrapText="1"/>
    </xf>
    <xf numFmtId="0" fontId="0" fillId="0" borderId="9" xfId="0" applyBorder="1"/>
    <xf numFmtId="0" fontId="12" fillId="3" borderId="9" xfId="4" applyFont="1" applyFill="1" applyBorder="1" applyAlignment="1">
      <alignment vertical="center"/>
    </xf>
    <xf numFmtId="0" fontId="12" fillId="3" borderId="9" xfId="4" applyFont="1" applyFill="1" applyBorder="1" applyAlignment="1">
      <alignment vertical="center" wrapText="1"/>
    </xf>
    <xf numFmtId="0" fontId="12" fillId="3" borderId="10" xfId="4" applyFont="1" applyFill="1" applyBorder="1" applyAlignment="1">
      <alignment vertical="center" wrapText="1"/>
    </xf>
    <xf numFmtId="0" fontId="8" fillId="3" borderId="4" xfId="4" applyFont="1" applyFill="1" applyBorder="1" applyAlignment="1">
      <alignment vertical="center" wrapText="1"/>
    </xf>
    <xf numFmtId="0" fontId="4" fillId="3" borderId="6" xfId="3" applyFont="1" applyFill="1" applyBorder="1" applyAlignment="1">
      <alignment horizontal="center" vertical="center" wrapText="1"/>
    </xf>
    <xf numFmtId="166" fontId="5" fillId="3" borderId="1" xfId="3" applyNumberFormat="1" applyFont="1" applyFill="1" applyBorder="1" applyAlignment="1">
      <alignment horizontal="center" vertical="center"/>
    </xf>
    <xf numFmtId="0" fontId="17" fillId="3" borderId="0" xfId="0" applyFont="1" applyFill="1" applyBorder="1" applyAlignment="1">
      <alignment horizontal="right" vertical="center" wrapText="1"/>
    </xf>
    <xf numFmtId="10" fontId="17" fillId="3" borderId="11" xfId="0" applyNumberFormat="1" applyFont="1" applyFill="1" applyBorder="1" applyAlignment="1">
      <alignment horizontal="center" vertical="center" wrapText="1"/>
    </xf>
    <xf numFmtId="0" fontId="0" fillId="4" borderId="0" xfId="0" applyFill="1"/>
    <xf numFmtId="0" fontId="6" fillId="2" borderId="5" xfId="4" applyFont="1" applyFill="1" applyBorder="1" applyAlignment="1"/>
    <xf numFmtId="0" fontId="6" fillId="2" borderId="6" xfId="4" applyFont="1" applyFill="1" applyBorder="1" applyAlignment="1"/>
    <xf numFmtId="2" fontId="11" fillId="2" borderId="1" xfId="0" applyNumberFormat="1" applyFont="1" applyFill="1" applyBorder="1" applyAlignment="1">
      <alignment horizontal="center" vertical="center"/>
    </xf>
    <xf numFmtId="0" fontId="5" fillId="0" borderId="56" xfId="0" applyFont="1" applyBorder="1" applyAlignment="1">
      <alignment horizontal="center"/>
    </xf>
    <xf numFmtId="0" fontId="6" fillId="0" borderId="57" xfId="0" applyFont="1" applyBorder="1" applyAlignment="1">
      <alignment horizontal="center" vertical="center"/>
    </xf>
    <xf numFmtId="0" fontId="5" fillId="3" borderId="4" xfId="4" applyFont="1" applyFill="1" applyBorder="1" applyAlignment="1">
      <alignment horizontal="center"/>
    </xf>
    <xf numFmtId="0" fontId="5" fillId="0" borderId="0" xfId="4" applyFont="1"/>
    <xf numFmtId="0" fontId="5" fillId="3" borderId="0" xfId="4" applyFont="1" applyFill="1" applyBorder="1"/>
    <xf numFmtId="0" fontId="6" fillId="0" borderId="56" xfId="0" applyFont="1" applyBorder="1" applyAlignment="1">
      <alignment horizontal="center"/>
    </xf>
    <xf numFmtId="0" fontId="6" fillId="0" borderId="14" xfId="0" applyFont="1" applyBorder="1" applyAlignment="1">
      <alignment horizontal="center"/>
    </xf>
    <xf numFmtId="4" fontId="5" fillId="0" borderId="1" xfId="4" applyNumberFormat="1" applyFill="1" applyBorder="1" applyAlignment="1">
      <alignment horizontal="center"/>
    </xf>
    <xf numFmtId="2" fontId="5" fillId="0" borderId="1" xfId="4" applyNumberFormat="1" applyFill="1" applyBorder="1" applyAlignment="1">
      <alignment horizontal="center"/>
    </xf>
    <xf numFmtId="0" fontId="6" fillId="2" borderId="6" xfId="3" applyFont="1" applyFill="1" applyBorder="1" applyAlignment="1">
      <alignment horizontal="center" vertical="center"/>
    </xf>
    <xf numFmtId="0" fontId="21" fillId="3" borderId="7" xfId="0" applyFont="1" applyFill="1" applyBorder="1" applyAlignment="1">
      <alignment horizontal="center"/>
    </xf>
    <xf numFmtId="0" fontId="38" fillId="3" borderId="7" xfId="0" applyFont="1" applyFill="1" applyBorder="1" applyAlignment="1">
      <alignment horizontal="center"/>
    </xf>
    <xf numFmtId="0" fontId="3" fillId="3" borderId="0" xfId="4" applyFont="1" applyFill="1" applyAlignment="1">
      <alignment horizontal="center" vertical="center" wrapText="1"/>
    </xf>
    <xf numFmtId="0" fontId="5" fillId="3" borderId="0" xfId="4" applyFill="1" applyAlignment="1">
      <alignment horizontal="center"/>
    </xf>
    <xf numFmtId="0" fontId="2" fillId="3" borderId="0" xfId="4" applyFont="1" applyFill="1" applyAlignment="1">
      <alignment horizontal="center" vertical="center" wrapText="1"/>
    </xf>
    <xf numFmtId="0" fontId="4" fillId="3" borderId="0" xfId="4" applyFont="1" applyFill="1" applyAlignment="1">
      <alignment horizontal="center" vertical="center" wrapText="1"/>
    </xf>
    <xf numFmtId="0" fontId="17" fillId="3" borderId="0" xfId="4" applyFont="1" applyFill="1" applyAlignment="1">
      <alignment horizontal="center" vertical="center" wrapText="1"/>
    </xf>
    <xf numFmtId="0" fontId="41" fillId="0" borderId="0" xfId="18"/>
    <xf numFmtId="0" fontId="44" fillId="0" borderId="1" xfId="18" applyFont="1" applyBorder="1" applyAlignment="1">
      <alignment vertical="center"/>
    </xf>
    <xf numFmtId="0" fontId="6" fillId="0" borderId="4" xfId="18" applyFont="1" applyBorder="1" applyAlignment="1">
      <alignment vertical="center" wrapText="1"/>
    </xf>
    <xf numFmtId="0" fontId="6" fillId="0" borderId="5" xfId="18" applyFont="1" applyBorder="1" applyAlignment="1">
      <alignment vertical="center"/>
    </xf>
    <xf numFmtId="0" fontId="6" fillId="0" borderId="5" xfId="18" applyFont="1" applyBorder="1" applyAlignment="1">
      <alignment vertical="center" wrapText="1"/>
    </xf>
    <xf numFmtId="0" fontId="6" fillId="0" borderId="6" xfId="18" applyFont="1" applyBorder="1" applyAlignment="1">
      <alignment vertical="center" wrapText="1"/>
    </xf>
    <xf numFmtId="0" fontId="45" fillId="0" borderId="8" xfId="18" applyFont="1" applyBorder="1" applyAlignment="1">
      <alignment vertical="top"/>
    </xf>
    <xf numFmtId="0" fontId="45" fillId="0" borderId="9" xfId="18" applyFont="1" applyBorder="1" applyAlignment="1">
      <alignment vertical="top"/>
    </xf>
    <xf numFmtId="0" fontId="45" fillId="0" borderId="0" xfId="18" applyFont="1" applyBorder="1" applyAlignment="1">
      <alignment vertical="top"/>
    </xf>
    <xf numFmtId="0" fontId="42" fillId="0" borderId="9" xfId="18" applyFont="1" applyBorder="1" applyAlignment="1">
      <alignment vertical="center"/>
    </xf>
    <xf numFmtId="0" fontId="42" fillId="0" borderId="10" xfId="18" applyFont="1" applyBorder="1" applyAlignment="1">
      <alignment vertical="center"/>
    </xf>
    <xf numFmtId="0" fontId="42" fillId="0" borderId="0" xfId="18" applyFont="1" applyBorder="1" applyAlignment="1">
      <alignment vertical="center"/>
    </xf>
    <xf numFmtId="0" fontId="45" fillId="0" borderId="2" xfId="18" applyFont="1" applyBorder="1" applyAlignment="1">
      <alignment vertical="top" wrapText="1"/>
    </xf>
    <xf numFmtId="0" fontId="41" fillId="0" borderId="11" xfId="18" applyBorder="1" applyAlignment="1">
      <alignment vertical="top" wrapText="1"/>
    </xf>
    <xf numFmtId="0" fontId="42" fillId="0" borderId="0" xfId="18" applyFont="1" applyBorder="1" applyAlignment="1">
      <alignment horizontal="center" vertical="center"/>
    </xf>
    <xf numFmtId="0" fontId="12" fillId="0" borderId="8" xfId="18" applyFont="1" applyBorder="1" applyAlignment="1">
      <alignment vertical="center" wrapText="1"/>
    </xf>
    <xf numFmtId="0" fontId="44" fillId="0" borderId="10" xfId="18" applyFont="1" applyBorder="1" applyAlignment="1">
      <alignment vertical="center" wrapText="1"/>
    </xf>
    <xf numFmtId="0" fontId="42" fillId="0" borderId="7" xfId="18" applyFont="1" applyBorder="1" applyAlignment="1">
      <alignment horizontal="center" vertical="center"/>
    </xf>
    <xf numFmtId="172" fontId="5" fillId="0" borderId="12" xfId="18" applyNumberFormat="1" applyFont="1" applyBorder="1" applyAlignment="1">
      <alignment vertical="center" wrapText="1"/>
    </xf>
    <xf numFmtId="0" fontId="44" fillId="0" borderId="13" xfId="18" applyFont="1" applyBorder="1" applyAlignment="1">
      <alignment vertical="center" wrapText="1"/>
    </xf>
    <xf numFmtId="0" fontId="45" fillId="0" borderId="5" xfId="18" applyFont="1" applyBorder="1" applyAlignment="1">
      <alignment horizontal="center" vertical="center" wrapText="1"/>
    </xf>
    <xf numFmtId="0" fontId="50" fillId="0" borderId="12" xfId="18" applyFont="1" applyBorder="1" applyAlignment="1">
      <alignment horizontal="center" vertical="center" wrapText="1"/>
    </xf>
    <xf numFmtId="0" fontId="50" fillId="0" borderId="13" xfId="18" applyFont="1" applyBorder="1" applyAlignment="1">
      <alignment horizontal="center" vertical="center" wrapText="1"/>
    </xf>
    <xf numFmtId="0" fontId="45" fillId="0" borderId="14" xfId="18" applyFont="1" applyBorder="1" applyAlignment="1">
      <alignment horizontal="center" vertical="center" wrapText="1"/>
    </xf>
    <xf numFmtId="0" fontId="45" fillId="0" borderId="11" xfId="18" applyFont="1" applyBorder="1" applyAlignment="1">
      <alignment horizontal="center" vertical="center" wrapText="1"/>
    </xf>
    <xf numFmtId="0" fontId="45" fillId="0" borderId="58" xfId="18" applyFont="1" applyBorder="1" applyAlignment="1">
      <alignment horizontal="center" vertical="center" wrapText="1"/>
    </xf>
    <xf numFmtId="0" fontId="51" fillId="0" borderId="14" xfId="18" applyFont="1" applyBorder="1" applyAlignment="1">
      <alignment horizontal="center" vertical="center"/>
    </xf>
    <xf numFmtId="0" fontId="51" fillId="0" borderId="13" xfId="18" applyFont="1" applyBorder="1" applyAlignment="1">
      <alignment horizontal="justify" vertical="center" wrapText="1"/>
    </xf>
    <xf numFmtId="165" fontId="52" fillId="0" borderId="13" xfId="8" applyFont="1" applyBorder="1" applyAlignment="1">
      <alignment horizontal="center" vertical="center" wrapText="1"/>
    </xf>
    <xf numFmtId="10" fontId="52" fillId="0" borderId="13" xfId="8" applyNumberFormat="1" applyFont="1" applyBorder="1" applyAlignment="1">
      <alignment horizontal="center" vertical="center" wrapText="1"/>
    </xf>
    <xf numFmtId="165" fontId="52" fillId="0" borderId="1" xfId="8" applyFont="1" applyBorder="1" applyAlignment="1">
      <alignment horizontal="center" vertical="center" wrapText="1"/>
    </xf>
    <xf numFmtId="10" fontId="52" fillId="0" borderId="1" xfId="8" applyNumberFormat="1" applyFont="1" applyBorder="1" applyAlignment="1">
      <alignment horizontal="center" vertical="center" wrapText="1"/>
    </xf>
    <xf numFmtId="3" fontId="5" fillId="0" borderId="1" xfId="18" applyNumberFormat="1" applyFont="1" applyBorder="1" applyAlignment="1">
      <alignment horizontal="center" vertical="center"/>
    </xf>
    <xf numFmtId="165" fontId="4" fillId="0" borderId="13" xfId="8" applyFont="1" applyBorder="1" applyAlignment="1">
      <alignment horizontal="center" vertical="center" wrapText="1"/>
    </xf>
    <xf numFmtId="10" fontId="4" fillId="0" borderId="13" xfId="8" applyNumberFormat="1" applyFont="1" applyBorder="1" applyAlignment="1">
      <alignment horizontal="center" vertical="center" wrapText="1"/>
    </xf>
    <xf numFmtId="165" fontId="4" fillId="0" borderId="14" xfId="8" applyFont="1" applyBorder="1" applyAlignment="1">
      <alignment horizontal="center" vertical="center" wrapText="1"/>
    </xf>
    <xf numFmtId="10" fontId="4" fillId="0" borderId="1" xfId="8" applyNumberFormat="1" applyFont="1" applyBorder="1" applyAlignment="1">
      <alignment horizontal="center" vertical="center" wrapText="1"/>
    </xf>
    <xf numFmtId="0" fontId="5" fillId="0" borderId="0" xfId="18" applyFont="1"/>
    <xf numFmtId="10" fontId="5" fillId="12" borderId="13" xfId="8" applyNumberFormat="1" applyFont="1" applyFill="1" applyBorder="1" applyAlignment="1">
      <alignment horizontal="center" vertical="center" wrapText="1"/>
    </xf>
    <xf numFmtId="10" fontId="5" fillId="12" borderId="13" xfId="8" quotePrefix="1" applyNumberFormat="1" applyFont="1" applyFill="1" applyBorder="1" applyAlignment="1">
      <alignment horizontal="center" vertical="center" wrapText="1"/>
    </xf>
    <xf numFmtId="3" fontId="5" fillId="3" borderId="3" xfId="18" applyNumberFormat="1" applyFont="1" applyFill="1" applyBorder="1" applyAlignment="1">
      <alignment horizontal="center" vertical="center"/>
    </xf>
    <xf numFmtId="165" fontId="4" fillId="3" borderId="13" xfId="8" applyFont="1" applyFill="1" applyBorder="1" applyAlignment="1">
      <alignment horizontal="center" vertical="center" wrapText="1"/>
    </xf>
    <xf numFmtId="10" fontId="5" fillId="3" borderId="13" xfId="8" applyNumberFormat="1" applyFont="1" applyFill="1" applyBorder="1" applyAlignment="1">
      <alignment horizontal="center" vertical="center" wrapText="1"/>
    </xf>
    <xf numFmtId="0" fontId="5" fillId="3" borderId="0" xfId="18" applyFont="1" applyFill="1"/>
    <xf numFmtId="0" fontId="5" fillId="0" borderId="1" xfId="18" applyFont="1" applyBorder="1" applyAlignment="1">
      <alignment horizontal="center" vertical="center"/>
    </xf>
    <xf numFmtId="10" fontId="5" fillId="0" borderId="13" xfId="8" applyNumberFormat="1" applyFont="1" applyBorder="1" applyAlignment="1">
      <alignment horizontal="center" vertical="center" wrapText="1"/>
    </xf>
    <xf numFmtId="0" fontId="5" fillId="3" borderId="1" xfId="18" applyFont="1" applyFill="1" applyBorder="1" applyAlignment="1">
      <alignment horizontal="center" vertical="center"/>
    </xf>
    <xf numFmtId="0" fontId="5" fillId="0" borderId="1" xfId="18" applyFont="1" applyBorder="1" applyAlignment="1">
      <alignment horizontal="center" vertical="top"/>
    </xf>
    <xf numFmtId="39" fontId="52" fillId="0" borderId="13" xfId="8" applyNumberFormat="1" applyFont="1" applyBorder="1" applyAlignment="1">
      <alignment horizontal="right" wrapText="1"/>
    </xf>
    <xf numFmtId="37" fontId="52" fillId="0" borderId="13" xfId="8" applyNumberFormat="1" applyFont="1" applyBorder="1" applyAlignment="1">
      <alignment horizontal="center" wrapText="1"/>
    </xf>
    <xf numFmtId="165" fontId="52" fillId="0" borderId="13" xfId="8" applyFont="1" applyBorder="1" applyAlignment="1">
      <alignment horizontal="center" wrapText="1"/>
    </xf>
    <xf numFmtId="39" fontId="52" fillId="0" borderId="1" xfId="8" applyNumberFormat="1" applyFont="1" applyBorder="1" applyAlignment="1">
      <alignment horizontal="right" wrapText="1"/>
    </xf>
    <xf numFmtId="165" fontId="52" fillId="0" borderId="1" xfId="8" applyFont="1" applyBorder="1" applyAlignment="1">
      <alignment horizontal="center" wrapText="1"/>
    </xf>
    <xf numFmtId="165" fontId="50" fillId="3" borderId="6" xfId="18" applyNumberFormat="1" applyFont="1" applyFill="1" applyBorder="1" applyAlignment="1">
      <alignment vertical="center" wrapText="1"/>
    </xf>
    <xf numFmtId="39" fontId="50" fillId="3" borderId="1" xfId="18" applyNumberFormat="1" applyFont="1" applyFill="1" applyBorder="1" applyAlignment="1">
      <alignment horizontal="right" vertical="center" wrapText="1"/>
    </xf>
    <xf numFmtId="10" fontId="50" fillId="3" borderId="1" xfId="18" applyNumberFormat="1" applyFont="1" applyFill="1" applyBorder="1" applyAlignment="1">
      <alignment horizontal="center" vertical="center" wrapText="1"/>
    </xf>
    <xf numFmtId="0" fontId="41" fillId="3" borderId="0" xfId="18" applyFill="1"/>
    <xf numFmtId="9" fontId="50" fillId="3" borderId="6" xfId="18" applyNumberFormat="1" applyFont="1" applyFill="1" applyBorder="1" applyAlignment="1">
      <alignment horizontal="center" vertical="center" wrapText="1"/>
    </xf>
    <xf numFmtId="0" fontId="46" fillId="0" borderId="9" xfId="18" applyFont="1" applyBorder="1" applyAlignment="1">
      <alignment vertical="top" wrapText="1"/>
    </xf>
    <xf numFmtId="0" fontId="41" fillId="0" borderId="9" xfId="18" applyBorder="1"/>
    <xf numFmtId="165" fontId="4" fillId="0" borderId="9" xfId="8" applyFont="1" applyBorder="1" applyAlignment="1">
      <alignment horizontal="center" vertical="center" wrapText="1"/>
    </xf>
    <xf numFmtId="0" fontId="54" fillId="0" borderId="9" xfId="18" applyFont="1" applyBorder="1" applyAlignment="1">
      <alignment horizontal="left" vertical="center"/>
    </xf>
    <xf numFmtId="0" fontId="46" fillId="0" borderId="10" xfId="18" applyFont="1" applyBorder="1" applyAlignment="1">
      <alignment vertical="top" wrapText="1"/>
    </xf>
    <xf numFmtId="0" fontId="46" fillId="0" borderId="0" xfId="18" applyFont="1" applyBorder="1" applyAlignment="1">
      <alignment vertical="top" wrapText="1"/>
    </xf>
    <xf numFmtId="0" fontId="41" fillId="0" borderId="0" xfId="18" applyBorder="1"/>
    <xf numFmtId="0" fontId="47" fillId="0" borderId="0" xfId="19" applyBorder="1"/>
    <xf numFmtId="0" fontId="47" fillId="0" borderId="11" xfId="19" applyBorder="1"/>
    <xf numFmtId="14" fontId="8" fillId="0" borderId="2" xfId="18" applyNumberFormat="1" applyFont="1" applyBorder="1" applyAlignment="1">
      <alignment horizontal="center" vertical="top" wrapText="1"/>
    </xf>
    <xf numFmtId="0" fontId="8" fillId="0" borderId="0" xfId="18" applyFont="1" applyBorder="1" applyAlignment="1">
      <alignment horizontal="center" vertical="top" wrapText="1"/>
    </xf>
    <xf numFmtId="0" fontId="55" fillId="0" borderId="0" xfId="19" applyFont="1" applyBorder="1" applyAlignment="1">
      <alignment horizontal="center"/>
    </xf>
    <xf numFmtId="0" fontId="54" fillId="0" borderId="0" xfId="18" applyFont="1" applyBorder="1"/>
    <xf numFmtId="173" fontId="54" fillId="0" borderId="0" xfId="18" applyNumberFormat="1" applyFont="1" applyBorder="1"/>
    <xf numFmtId="173" fontId="47" fillId="0" borderId="0" xfId="19" applyNumberFormat="1" applyBorder="1"/>
    <xf numFmtId="0" fontId="56" fillId="3" borderId="0" xfId="19" applyFont="1" applyFill="1" applyBorder="1" applyAlignment="1" applyProtection="1">
      <alignment horizontal="center"/>
      <protection locked="0"/>
    </xf>
    <xf numFmtId="0" fontId="47" fillId="3" borderId="0" xfId="19" applyFill="1" applyBorder="1" applyAlignment="1" applyProtection="1">
      <alignment horizontal="center"/>
      <protection locked="0"/>
    </xf>
    <xf numFmtId="0" fontId="46" fillId="0" borderId="2" xfId="18" applyFont="1" applyBorder="1" applyAlignment="1">
      <alignment vertical="top" wrapText="1"/>
    </xf>
    <xf numFmtId="0" fontId="47" fillId="0" borderId="0" xfId="19" applyBorder="1" applyAlignment="1">
      <alignment horizontal="center"/>
    </xf>
    <xf numFmtId="0" fontId="57" fillId="0" borderId="0" xfId="19" applyFont="1" applyBorder="1"/>
    <xf numFmtId="0" fontId="47" fillId="0" borderId="11" xfId="19" applyBorder="1" applyAlignment="1">
      <alignment horizontal="center"/>
    </xf>
    <xf numFmtId="0" fontId="46" fillId="0" borderId="12" xfId="18" applyFont="1" applyBorder="1" applyAlignment="1">
      <alignment vertical="top" wrapText="1"/>
    </xf>
    <xf numFmtId="0" fontId="46" fillId="0" borderId="7" xfId="18" applyFont="1" applyBorder="1" applyAlignment="1">
      <alignment vertical="top" wrapText="1"/>
    </xf>
    <xf numFmtId="0" fontId="47" fillId="0" borderId="7" xfId="19" applyBorder="1"/>
    <xf numFmtId="0" fontId="57" fillId="0" borderId="7" xfId="19" applyFont="1" applyBorder="1"/>
    <xf numFmtId="0" fontId="54" fillId="0" borderId="7" xfId="18" applyFont="1" applyBorder="1" applyAlignment="1">
      <alignment horizontal="center"/>
    </xf>
    <xf numFmtId="0" fontId="54" fillId="0" borderId="7" xfId="18" applyFont="1" applyBorder="1"/>
    <xf numFmtId="0" fontId="54" fillId="0" borderId="13" xfId="18" applyFont="1" applyBorder="1"/>
    <xf numFmtId="43" fontId="0" fillId="0" borderId="1" xfId="1" applyFont="1" applyBorder="1"/>
    <xf numFmtId="0" fontId="51" fillId="0" borderId="12" xfId="18" applyFont="1" applyBorder="1" applyAlignment="1">
      <alignment horizontal="justify" vertical="center" wrapText="1"/>
    </xf>
    <xf numFmtId="0" fontId="5" fillId="0" borderId="4" xfId="18" applyFont="1" applyBorder="1" applyAlignment="1">
      <alignment horizontal="justify" vertical="center" wrapText="1"/>
    </xf>
    <xf numFmtId="1" fontId="5" fillId="3" borderId="8" xfId="18" applyNumberFormat="1" applyFont="1" applyFill="1" applyBorder="1" applyAlignment="1">
      <alignment horizontal="justify" vertical="center" wrapText="1"/>
    </xf>
    <xf numFmtId="43" fontId="5" fillId="3" borderId="4" xfId="18" applyNumberFormat="1" applyFont="1" applyFill="1" applyBorder="1" applyAlignment="1">
      <alignment horizontal="justify" vertical="center" wrapText="1"/>
    </xf>
    <xf numFmtId="0" fontId="53" fillId="0" borderId="4" xfId="18" applyFont="1" applyBorder="1" applyAlignment="1">
      <alignment horizontal="justify" vertical="top" wrapText="1"/>
    </xf>
    <xf numFmtId="4" fontId="4" fillId="0" borderId="1" xfId="8" applyNumberFormat="1" applyFont="1" applyBorder="1" applyAlignment="1">
      <alignment vertical="center" wrapText="1"/>
    </xf>
    <xf numFmtId="4" fontId="4" fillId="3" borderId="1" xfId="8" applyNumberFormat="1" applyFont="1" applyFill="1" applyBorder="1" applyAlignment="1">
      <alignment vertical="center" wrapText="1"/>
    </xf>
    <xf numFmtId="0" fontId="53" fillId="0" borderId="1" xfId="18" applyFont="1" applyBorder="1" applyAlignment="1">
      <alignment vertical="top" wrapText="1"/>
    </xf>
    <xf numFmtId="0" fontId="0" fillId="0" borderId="1" xfId="0" applyBorder="1"/>
    <xf numFmtId="2" fontId="0" fillId="0" borderId="1" xfId="0" applyNumberFormat="1" applyBorder="1"/>
    <xf numFmtId="2" fontId="11" fillId="3" borderId="1" xfId="3" applyNumberFormat="1" applyFont="1" applyFill="1" applyBorder="1" applyAlignment="1">
      <alignment horizontal="center" vertical="center"/>
    </xf>
    <xf numFmtId="4" fontId="11" fillId="3" borderId="1" xfId="3" applyNumberFormat="1" applyFont="1" applyFill="1" applyBorder="1" applyAlignment="1">
      <alignment horizontal="center" vertical="center"/>
    </xf>
    <xf numFmtId="0" fontId="5" fillId="0" borderId="0" xfId="4" applyFill="1"/>
    <xf numFmtId="0" fontId="22" fillId="0" borderId="0" xfId="4" applyFont="1" applyFill="1"/>
    <xf numFmtId="0" fontId="5" fillId="0" borderId="0" xfId="4" applyBorder="1"/>
    <xf numFmtId="0" fontId="5" fillId="0" borderId="0" xfId="4" applyFill="1" applyBorder="1"/>
    <xf numFmtId="0" fontId="22" fillId="0" borderId="0" xfId="4" applyFont="1" applyFill="1" applyBorder="1"/>
    <xf numFmtId="0" fontId="0" fillId="0" borderId="0" xfId="0" applyFill="1" applyBorder="1"/>
    <xf numFmtId="0" fontId="5" fillId="0" borderId="0" xfId="0" applyFont="1" applyFill="1" applyBorder="1" applyAlignment="1">
      <alignment horizontal="left" vertical="center"/>
    </xf>
    <xf numFmtId="0" fontId="5" fillId="0" borderId="0" xfId="0" applyFont="1" applyFill="1" applyBorder="1" applyAlignment="1">
      <alignment horizontal="center" vertical="center" wrapText="1" shrinkToFi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left"/>
    </xf>
    <xf numFmtId="165" fontId="5" fillId="0" borderId="0" xfId="0" applyNumberFormat="1" applyFont="1" applyFill="1" applyBorder="1" applyAlignment="1">
      <alignment horizontal="center"/>
    </xf>
    <xf numFmtId="43" fontId="0" fillId="0" borderId="0" xfId="0" applyNumberFormat="1" applyFill="1" applyBorder="1"/>
    <xf numFmtId="2" fontId="5" fillId="0" borderId="0" xfId="0" applyNumberFormat="1" applyFont="1" applyFill="1" applyBorder="1" applyAlignment="1">
      <alignment horizontal="center"/>
    </xf>
    <xf numFmtId="2" fontId="5" fillId="0" borderId="0" xfId="20" applyNumberFormat="1" applyFont="1" applyFill="1" applyBorder="1" applyAlignment="1">
      <alignment horizontal="center"/>
    </xf>
    <xf numFmtId="4" fontId="5" fillId="0" borderId="0" xfId="0" applyNumberFormat="1" applyFont="1" applyFill="1" applyBorder="1" applyAlignment="1">
      <alignment horizontal="center"/>
    </xf>
    <xf numFmtId="0" fontId="6" fillId="0" borderId="0" xfId="4" applyFont="1" applyFill="1" applyBorder="1"/>
    <xf numFmtId="165" fontId="6" fillId="0" borderId="0" xfId="4" applyNumberFormat="1" applyFont="1" applyFill="1" applyBorder="1"/>
    <xf numFmtId="14" fontId="5" fillId="0" borderId="0" xfId="4" applyNumberFormat="1"/>
    <xf numFmtId="0" fontId="59" fillId="0" borderId="0" xfId="21"/>
    <xf numFmtId="0" fontId="0" fillId="0" borderId="8" xfId="0" applyBorder="1"/>
    <xf numFmtId="0" fontId="0" fillId="0" borderId="10" xfId="0" applyBorder="1"/>
    <xf numFmtId="0" fontId="0" fillId="0" borderId="12" xfId="0" applyBorder="1"/>
    <xf numFmtId="0" fontId="0" fillId="0" borderId="7" xfId="0" applyBorder="1"/>
    <xf numFmtId="0" fontId="0" fillId="0" borderId="13" xfId="0" applyBorder="1"/>
    <xf numFmtId="14" fontId="0" fillId="0" borderId="0" xfId="0" applyNumberFormat="1" applyBorder="1"/>
    <xf numFmtId="164" fontId="0" fillId="0" borderId="0" xfId="5" applyFont="1" applyBorder="1"/>
    <xf numFmtId="0" fontId="58" fillId="0" borderId="9" xfId="0" applyFont="1" applyBorder="1"/>
    <xf numFmtId="164" fontId="58" fillId="0" borderId="9" xfId="5" applyFont="1" applyBorder="1"/>
    <xf numFmtId="0" fontId="59" fillId="0" borderId="0" xfId="21" applyBorder="1"/>
    <xf numFmtId="0" fontId="0" fillId="0" borderId="9" xfId="0" applyBorder="1" applyAlignment="1">
      <alignment vertical="center"/>
    </xf>
    <xf numFmtId="0" fontId="60" fillId="0" borderId="0" xfId="0" applyFont="1" applyBorder="1"/>
    <xf numFmtId="164" fontId="0" fillId="0" borderId="7" xfId="0" applyNumberFormat="1" applyBorder="1"/>
    <xf numFmtId="164" fontId="0" fillId="0" borderId="13" xfId="5" applyFont="1" applyBorder="1"/>
    <xf numFmtId="166" fontId="11" fillId="3" borderId="1" xfId="3" applyNumberFormat="1" applyFont="1" applyFill="1" applyBorder="1" applyAlignment="1">
      <alignment horizontal="center" vertical="center"/>
    </xf>
    <xf numFmtId="166" fontId="0" fillId="0" borderId="0" xfId="0" applyNumberFormat="1"/>
    <xf numFmtId="0" fontId="6" fillId="2" borderId="1" xfId="0" applyFont="1" applyFill="1" applyBorder="1" applyAlignment="1">
      <alignment horizontal="center"/>
    </xf>
    <xf numFmtId="0" fontId="0" fillId="0" borderId="1" xfId="0" applyBorder="1" applyAlignment="1">
      <alignment horizontal="left" vertical="center" wrapText="1"/>
    </xf>
    <xf numFmtId="4"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6" fillId="2" borderId="1"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7" xfId="0" applyFont="1" applyBorder="1"/>
    <xf numFmtId="0" fontId="6" fillId="0" borderId="2" xfId="0" applyFont="1" applyBorder="1"/>
    <xf numFmtId="0" fontId="6" fillId="0" borderId="12" xfId="0" applyFont="1" applyBorder="1"/>
    <xf numFmtId="43" fontId="0" fillId="0" borderId="0" xfId="0" applyNumberFormat="1"/>
    <xf numFmtId="0" fontId="21" fillId="3" borderId="2" xfId="0" applyFont="1" applyFill="1" applyBorder="1"/>
    <xf numFmtId="0" fontId="21" fillId="3" borderId="0" xfId="0" applyFont="1" applyFill="1" applyBorder="1"/>
    <xf numFmtId="0" fontId="21" fillId="3" borderId="0" xfId="0" applyFont="1" applyFill="1" applyBorder="1" applyAlignment="1">
      <alignment horizontal="center"/>
    </xf>
    <xf numFmtId="4" fontId="21" fillId="3" borderId="0" xfId="0" applyNumberFormat="1" applyFont="1" applyFill="1" applyBorder="1" applyAlignment="1">
      <alignment horizontal="center"/>
    </xf>
    <xf numFmtId="0" fontId="38" fillId="3" borderId="0" xfId="0" applyFont="1" applyFill="1" applyBorder="1" applyAlignment="1">
      <alignment horizontal="center"/>
    </xf>
    <xf numFmtId="4" fontId="39" fillId="3" borderId="11" xfId="0" applyNumberFormat="1" applyFont="1" applyFill="1" applyBorder="1" applyAlignment="1">
      <alignment horizontal="center"/>
    </xf>
    <xf numFmtId="0" fontId="21" fillId="3" borderId="11" xfId="0" applyFont="1" applyFill="1" applyBorder="1" applyAlignment="1">
      <alignment horizontal="center"/>
    </xf>
    <xf numFmtId="0" fontId="21" fillId="0" borderId="2" xfId="0" applyFont="1" applyBorder="1" applyAlignment="1">
      <alignment vertical="top"/>
    </xf>
    <xf numFmtId="0" fontId="61" fillId="0" borderId="1" xfId="0" applyFont="1" applyFill="1" applyBorder="1" applyAlignment="1">
      <alignment horizontal="center" vertical="center"/>
    </xf>
    <xf numFmtId="0" fontId="61" fillId="0" borderId="3" xfId="0" applyFont="1" applyFill="1" applyBorder="1" applyAlignment="1">
      <alignment horizontal="center" vertical="center"/>
    </xf>
    <xf numFmtId="0" fontId="21" fillId="3" borderId="1" xfId="0" applyFont="1" applyFill="1" applyBorder="1" applyAlignment="1">
      <alignment horizontal="center" vertical="center"/>
    </xf>
    <xf numFmtId="0" fontId="17" fillId="5" borderId="1" xfId="12" applyNumberFormat="1" applyFont="1" applyFill="1" applyBorder="1" applyAlignment="1" applyProtection="1">
      <alignment horizontal="center" vertical="center"/>
    </xf>
    <xf numFmtId="0" fontId="6" fillId="2" borderId="6" xfId="4" applyFont="1" applyFill="1" applyBorder="1" applyAlignment="1">
      <alignment horizontal="left"/>
    </xf>
    <xf numFmtId="0" fontId="6" fillId="2" borderId="5" xfId="4" applyFont="1" applyFill="1" applyBorder="1" applyAlignment="1">
      <alignment horizontal="left"/>
    </xf>
    <xf numFmtId="0" fontId="21" fillId="0" borderId="1" xfId="0" applyFont="1" applyFill="1" applyBorder="1" applyAlignment="1">
      <alignment vertical="center" wrapText="1"/>
    </xf>
    <xf numFmtId="0" fontId="21" fillId="3" borderId="1" xfId="0" applyFont="1" applyFill="1" applyBorder="1" applyAlignment="1">
      <alignment horizontal="left" vertical="center" wrapText="1"/>
    </xf>
    <xf numFmtId="43" fontId="21" fillId="3" borderId="1" xfId="1" applyFont="1" applyFill="1" applyBorder="1" applyAlignment="1">
      <alignment horizontal="center" vertical="center"/>
    </xf>
    <xf numFmtId="0" fontId="8" fillId="3" borderId="28" xfId="4" applyFont="1" applyFill="1" applyBorder="1" applyAlignment="1">
      <alignment vertical="center"/>
    </xf>
    <xf numFmtId="0" fontId="0" fillId="0" borderId="29" xfId="0" applyBorder="1"/>
    <xf numFmtId="0" fontId="12" fillId="3" borderId="29" xfId="4" applyFont="1" applyFill="1" applyBorder="1" applyAlignment="1">
      <alignment vertical="center"/>
    </xf>
    <xf numFmtId="0" fontId="12" fillId="3" borderId="29" xfId="4" applyFont="1" applyFill="1" applyBorder="1" applyAlignment="1">
      <alignment vertical="center" wrapText="1"/>
    </xf>
    <xf numFmtId="0" fontId="12" fillId="3" borderId="30" xfId="4" applyFont="1" applyFill="1" applyBorder="1" applyAlignment="1">
      <alignment vertical="center" wrapText="1"/>
    </xf>
    <xf numFmtId="0" fontId="6" fillId="2" borderId="24" xfId="3" applyFont="1" applyFill="1" applyBorder="1" applyAlignment="1">
      <alignment horizontal="center" vertical="center"/>
    </xf>
    <xf numFmtId="0" fontId="5" fillId="3" borderId="24" xfId="3" applyFont="1" applyFill="1" applyBorder="1" applyAlignment="1">
      <alignment horizontal="center" vertical="center"/>
    </xf>
    <xf numFmtId="0" fontId="4" fillId="3" borderId="30" xfId="3" applyFont="1" applyFill="1" applyBorder="1" applyAlignment="1">
      <alignment horizontal="center" vertical="center" wrapText="1"/>
    </xf>
    <xf numFmtId="0" fontId="8" fillId="3" borderId="59" xfId="4" applyFont="1" applyFill="1" applyBorder="1" applyAlignment="1">
      <alignment vertical="center" wrapText="1"/>
    </xf>
    <xf numFmtId="0" fontId="4" fillId="3" borderId="32" xfId="3" applyFont="1" applyFill="1" applyBorder="1" applyAlignment="1">
      <alignment horizontal="center" vertical="center" wrapText="1"/>
    </xf>
    <xf numFmtId="0" fontId="5" fillId="6" borderId="24" xfId="3" applyFont="1" applyFill="1" applyBorder="1" applyAlignment="1">
      <alignment horizontal="center" vertical="center"/>
    </xf>
    <xf numFmtId="4" fontId="1" fillId="6" borderId="25" xfId="3" applyNumberFormat="1" applyFill="1" applyBorder="1" applyAlignment="1">
      <alignment horizontal="center" vertical="center"/>
    </xf>
    <xf numFmtId="43" fontId="21" fillId="0" borderId="1" xfId="1" applyFont="1" applyFill="1" applyBorder="1" applyAlignment="1">
      <alignment horizontal="center"/>
    </xf>
    <xf numFmtId="43" fontId="17" fillId="2" borderId="1" xfId="1" applyFont="1" applyFill="1" applyBorder="1" applyAlignment="1">
      <alignment horizontal="center"/>
    </xf>
    <xf numFmtId="3" fontId="21" fillId="3" borderId="1" xfId="0" applyNumberFormat="1" applyFont="1" applyFill="1" applyBorder="1" applyAlignment="1">
      <alignment horizontal="center" vertical="center"/>
    </xf>
    <xf numFmtId="1" fontId="21" fillId="3" borderId="1" xfId="8"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xf>
    <xf numFmtId="0" fontId="45" fillId="0" borderId="0" xfId="18" applyFont="1" applyBorder="1" applyAlignment="1">
      <alignment vertical="top" wrapText="1"/>
    </xf>
    <xf numFmtId="0" fontId="44" fillId="0" borderId="0" xfId="18" applyFont="1" applyBorder="1"/>
    <xf numFmtId="0" fontId="6" fillId="0" borderId="0" xfId="19" applyFont="1" applyBorder="1"/>
    <xf numFmtId="0" fontId="6" fillId="0" borderId="7" xfId="19" applyFont="1" applyBorder="1"/>
    <xf numFmtId="0" fontId="17" fillId="0" borderId="0" xfId="19" applyFont="1" applyBorder="1" applyAlignment="1">
      <alignment horizontal="center" vertical="center"/>
    </xf>
    <xf numFmtId="1" fontId="5" fillId="0" borderId="4" xfId="18" applyNumberFormat="1" applyFont="1" applyBorder="1" applyAlignment="1">
      <alignment horizontal="left" vertical="center" wrapText="1"/>
    </xf>
    <xf numFmtId="0" fontId="21" fillId="0" borderId="0" xfId="18" applyFont="1" applyBorder="1" applyAlignment="1">
      <alignment horizontal="center" vertical="top"/>
    </xf>
    <xf numFmtId="0" fontId="40" fillId="0" borderId="0" xfId="0" applyFont="1" applyBorder="1" applyAlignment="1">
      <alignment horizontal="center" vertical="center" wrapText="1"/>
    </xf>
    <xf numFmtId="0" fontId="0" fillId="0" borderId="0" xfId="0"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2" fillId="0" borderId="0" xfId="0" applyFont="1" applyBorder="1" applyAlignment="1">
      <alignment horizontal="left" vertical="center" wrapText="1"/>
    </xf>
    <xf numFmtId="17" fontId="4" fillId="0" borderId="0" xfId="0" applyNumberFormat="1" applyFont="1" applyBorder="1" applyAlignment="1">
      <alignment horizontal="left" vertical="center"/>
    </xf>
    <xf numFmtId="2" fontId="21" fillId="0" borderId="0" xfId="0" applyNumberFormat="1" applyFont="1" applyFill="1" applyBorder="1" applyAlignment="1">
      <alignment horizontal="left" vertical="center"/>
    </xf>
    <xf numFmtId="0" fontId="11" fillId="0" borderId="0" xfId="0" applyFont="1" applyBorder="1" applyAlignment="1">
      <alignment horizontal="left" vertical="center"/>
    </xf>
    <xf numFmtId="0" fontId="19" fillId="0" borderId="0" xfId="0" applyFont="1" applyAlignment="1">
      <alignment horizontal="left" vertical="center"/>
    </xf>
    <xf numFmtId="0" fontId="19" fillId="4" borderId="0" xfId="0" applyFont="1" applyFill="1" applyAlignment="1">
      <alignment horizontal="left" vertical="center"/>
    </xf>
    <xf numFmtId="0" fontId="0" fillId="4" borderId="0" xfId="0" applyFill="1" applyAlignment="1">
      <alignment horizontal="left" vertical="center"/>
    </xf>
    <xf numFmtId="164" fontId="0" fillId="0" borderId="0" xfId="0" applyNumberFormat="1"/>
    <xf numFmtId="0" fontId="5" fillId="0" borderId="1" xfId="3" applyFont="1" applyFill="1" applyBorder="1" applyAlignment="1">
      <alignment horizontal="center" vertical="center"/>
    </xf>
    <xf numFmtId="0" fontId="1" fillId="3" borderId="25" xfId="3" applyNumberFormat="1" applyFill="1" applyBorder="1" applyAlignment="1">
      <alignment horizontal="center" vertical="center"/>
    </xf>
    <xf numFmtId="174" fontId="1" fillId="3" borderId="25" xfId="3" applyNumberFormat="1" applyFill="1" applyBorder="1" applyAlignment="1">
      <alignment horizontal="center" vertical="center"/>
    </xf>
    <xf numFmtId="175" fontId="0" fillId="0" borderId="1" xfId="0" applyNumberFormat="1" applyBorder="1" applyAlignment="1">
      <alignment horizontal="center"/>
    </xf>
    <xf numFmtId="0" fontId="58" fillId="13" borderId="1" xfId="0" applyFont="1" applyFill="1" applyBorder="1"/>
    <xf numFmtId="0" fontId="58" fillId="13" borderId="1" xfId="0" applyFont="1" applyFill="1" applyBorder="1" applyAlignment="1">
      <alignment horizontal="center" wrapText="1"/>
    </xf>
    <xf numFmtId="0" fontId="0" fillId="13" borderId="1" xfId="0" applyFont="1" applyFill="1" applyBorder="1"/>
    <xf numFmtId="0" fontId="0" fillId="13" borderId="1" xfId="0" applyFont="1" applyFill="1" applyBorder="1" applyAlignment="1">
      <alignment horizontal="center"/>
    </xf>
    <xf numFmtId="0" fontId="63" fillId="0" borderId="0" xfId="0" applyFont="1" applyAlignment="1">
      <alignment horizontal="center"/>
    </xf>
    <xf numFmtId="0" fontId="2" fillId="3" borderId="9" xfId="0" applyFont="1" applyFill="1" applyBorder="1" applyAlignment="1">
      <alignment horizontal="center" vertical="center"/>
    </xf>
    <xf numFmtId="175" fontId="0" fillId="4" borderId="1" xfId="0" applyNumberFormat="1" applyFill="1" applyBorder="1" applyAlignment="1">
      <alignment horizontal="center"/>
    </xf>
    <xf numFmtId="0" fontId="0" fillId="4" borderId="1" xfId="0" applyFill="1" applyBorder="1" applyAlignment="1">
      <alignment horizontal="center"/>
    </xf>
    <xf numFmtId="0" fontId="0" fillId="4" borderId="1" xfId="0" applyFill="1" applyBorder="1"/>
    <xf numFmtId="0" fontId="64" fillId="0" borderId="2" xfId="0" applyFont="1" applyBorder="1" applyAlignment="1">
      <alignment vertical="top"/>
    </xf>
    <xf numFmtId="0" fontId="65" fillId="0" borderId="0" xfId="0" applyFont="1" applyBorder="1" applyAlignment="1">
      <alignment vertical="top" wrapText="1"/>
    </xf>
    <xf numFmtId="4" fontId="65" fillId="0" borderId="0" xfId="0" applyNumberFormat="1" applyFont="1" applyBorder="1" applyAlignment="1">
      <alignment horizontal="justify" vertical="center" wrapText="1"/>
    </xf>
    <xf numFmtId="4" fontId="65" fillId="0" borderId="0" xfId="0" applyNumberFormat="1" applyFont="1" applyBorder="1" applyAlignment="1">
      <alignment horizontal="right" vertical="top"/>
    </xf>
    <xf numFmtId="165" fontId="65" fillId="0" borderId="0" xfId="0" applyNumberFormat="1" applyFont="1" applyBorder="1" applyAlignment="1">
      <alignment horizontal="right" vertical="top"/>
    </xf>
    <xf numFmtId="4" fontId="65" fillId="0" borderId="11" xfId="0" applyNumberFormat="1" applyFont="1" applyBorder="1" applyAlignment="1">
      <alignment horizontal="right" vertical="top"/>
    </xf>
    <xf numFmtId="0" fontId="64" fillId="0" borderId="0" xfId="0" applyFont="1" applyBorder="1" applyAlignment="1">
      <alignment vertical="top"/>
    </xf>
    <xf numFmtId="0" fontId="64" fillId="0" borderId="11" xfId="0" applyFont="1" applyBorder="1" applyAlignment="1">
      <alignment vertical="top"/>
    </xf>
    <xf numFmtId="4" fontId="64" fillId="0" borderId="2" xfId="0" applyNumberFormat="1" applyFont="1" applyBorder="1" applyAlignment="1">
      <alignment vertical="center"/>
    </xf>
    <xf numFmtId="4" fontId="64" fillId="0" borderId="0" xfId="0" applyNumberFormat="1" applyFont="1" applyBorder="1" applyAlignment="1">
      <alignment vertical="center"/>
    </xf>
    <xf numFmtId="4" fontId="64" fillId="0" borderId="11" xfId="0" applyNumberFormat="1" applyFont="1" applyBorder="1" applyAlignment="1">
      <alignment vertical="center"/>
    </xf>
    <xf numFmtId="4" fontId="64" fillId="0" borderId="0" xfId="0" applyNumberFormat="1" applyFont="1" applyBorder="1" applyAlignment="1">
      <alignment vertical="center" wrapText="1"/>
    </xf>
    <xf numFmtId="4" fontId="64" fillId="0" borderId="11" xfId="0" applyNumberFormat="1" applyFont="1" applyBorder="1" applyAlignment="1">
      <alignment vertical="center" wrapText="1"/>
    </xf>
    <xf numFmtId="0" fontId="21" fillId="3" borderId="7" xfId="0" applyFont="1" applyFill="1" applyBorder="1"/>
    <xf numFmtId="0" fontId="38" fillId="3" borderId="13" xfId="0" applyFont="1" applyFill="1" applyBorder="1" applyAlignment="1">
      <alignment horizontal="center"/>
    </xf>
    <xf numFmtId="0" fontId="2" fillId="3" borderId="0" xfId="0" applyFont="1" applyFill="1" applyBorder="1" applyAlignment="1">
      <alignment horizontal="center" vertical="center"/>
    </xf>
    <xf numFmtId="0" fontId="2" fillId="3" borderId="9" xfId="0" applyFont="1" applyFill="1" applyBorder="1" applyAlignment="1">
      <alignment vertical="center"/>
    </xf>
    <xf numFmtId="0" fontId="21" fillId="3" borderId="12" xfId="0" applyFont="1" applyFill="1" applyBorder="1"/>
    <xf numFmtId="0" fontId="40" fillId="3" borderId="7" xfId="0" applyFont="1" applyFill="1" applyBorder="1" applyAlignment="1">
      <alignment horizontal="center" vertical="center"/>
    </xf>
    <xf numFmtId="0" fontId="40" fillId="3" borderId="7" xfId="0" applyFont="1" applyFill="1" applyBorder="1" applyAlignment="1">
      <alignment vertical="center"/>
    </xf>
    <xf numFmtId="0" fontId="21" fillId="3" borderId="13" xfId="0" applyFont="1" applyFill="1" applyBorder="1" applyAlignment="1">
      <alignment horizontal="center"/>
    </xf>
    <xf numFmtId="43" fontId="5" fillId="3" borderId="4" xfId="18" applyNumberFormat="1" applyFont="1" applyFill="1" applyBorder="1" applyAlignment="1">
      <alignment horizontal="left" vertical="center" wrapText="1"/>
    </xf>
    <xf numFmtId="0" fontId="5" fillId="0" borderId="24" xfId="3" applyFont="1" applyFill="1" applyBorder="1" applyAlignment="1">
      <alignment horizontal="center" vertical="center"/>
    </xf>
    <xf numFmtId="0" fontId="0" fillId="0" borderId="1" xfId="3" applyFont="1" applyFill="1" applyBorder="1" applyAlignment="1">
      <alignment horizontal="left" vertical="center" wrapText="1"/>
    </xf>
    <xf numFmtId="0" fontId="0" fillId="0" borderId="1" xfId="3" applyFont="1" applyFill="1" applyBorder="1" applyAlignment="1">
      <alignment horizontal="center" vertical="center"/>
    </xf>
    <xf numFmtId="0" fontId="1" fillId="0" borderId="25" xfId="3" applyNumberFormat="1" applyFill="1" applyBorder="1" applyAlignment="1">
      <alignment horizontal="center" vertical="center"/>
    </xf>
    <xf numFmtId="174" fontId="1" fillId="0" borderId="25" xfId="3" applyNumberFormat="1" applyFill="1" applyBorder="1" applyAlignment="1">
      <alignment horizontal="center" vertical="center"/>
    </xf>
    <xf numFmtId="4" fontId="1" fillId="0" borderId="25" xfId="3" applyNumberFormat="1" applyFill="1" applyBorder="1" applyAlignment="1">
      <alignment horizontal="center" vertical="center"/>
    </xf>
    <xf numFmtId="2" fontId="1" fillId="0" borderId="1" xfId="3" applyNumberFormat="1" applyFill="1" applyBorder="1" applyAlignment="1">
      <alignment horizontal="center" vertical="center"/>
    </xf>
    <xf numFmtId="167" fontId="1" fillId="0" borderId="1" xfId="3" applyNumberFormat="1" applyFill="1" applyBorder="1" applyAlignment="1">
      <alignment horizontal="center" vertical="center"/>
    </xf>
    <xf numFmtId="0" fontId="8" fillId="0" borderId="0" xfId="18" applyFont="1" applyBorder="1" applyAlignment="1">
      <alignment horizontal="center" vertical="top" wrapText="1"/>
    </xf>
    <xf numFmtId="14" fontId="8" fillId="0" borderId="0" xfId="18" applyNumberFormat="1" applyFont="1" applyBorder="1" applyAlignment="1">
      <alignment horizontal="center" vertical="top" wrapText="1"/>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0" fillId="0" borderId="7" xfId="0" applyBorder="1" applyAlignment="1">
      <alignment horizontal="left" wrapText="1"/>
    </xf>
    <xf numFmtId="0" fontId="30" fillId="0" borderId="0" xfId="0" applyFont="1" applyAlignment="1">
      <alignment horizontal="center" vertical="center" wrapText="1"/>
    </xf>
    <xf numFmtId="0" fontId="5" fillId="0" borderId="0" xfId="0" applyFont="1" applyAlignment="1">
      <alignment horizontal="left" wrapText="1"/>
    </xf>
    <xf numFmtId="0" fontId="6" fillId="2" borderId="6" xfId="4" applyFont="1" applyFill="1" applyBorder="1" applyAlignment="1">
      <alignment horizontal="left"/>
    </xf>
    <xf numFmtId="0" fontId="6" fillId="2" borderId="1" xfId="4" applyFont="1" applyFill="1" applyBorder="1" applyAlignment="1">
      <alignment horizontal="left"/>
    </xf>
    <xf numFmtId="0" fontId="5" fillId="3" borderId="0" xfId="4" applyFill="1" applyAlignment="1">
      <alignment horizontal="center"/>
    </xf>
    <xf numFmtId="0" fontId="2" fillId="3" borderId="0" xfId="4" applyFont="1" applyFill="1" applyAlignment="1">
      <alignment horizontal="center" vertical="center" wrapText="1"/>
    </xf>
    <xf numFmtId="0" fontId="3" fillId="3" borderId="0" xfId="4" applyFont="1" applyFill="1" applyAlignment="1">
      <alignment horizontal="center" vertical="center" wrapText="1"/>
    </xf>
    <xf numFmtId="0" fontId="4" fillId="3" borderId="0" xfId="4" applyFont="1" applyFill="1" applyAlignment="1">
      <alignment horizontal="center" vertical="center" wrapText="1"/>
    </xf>
    <xf numFmtId="0" fontId="17" fillId="3" borderId="0" xfId="4" applyFont="1" applyFill="1" applyAlignment="1">
      <alignment horizontal="center" vertical="center" wrapText="1"/>
    </xf>
    <xf numFmtId="0" fontId="2" fillId="8" borderId="4" xfId="4" applyFont="1" applyFill="1" applyBorder="1" applyAlignment="1">
      <alignment horizontal="center" vertical="center" wrapText="1"/>
    </xf>
    <xf numFmtId="0" fontId="2" fillId="8" borderId="5" xfId="4" applyFont="1" applyFill="1" applyBorder="1" applyAlignment="1">
      <alignment horizontal="center" vertical="center" wrapText="1"/>
    </xf>
    <xf numFmtId="0" fontId="2" fillId="8" borderId="6" xfId="4" applyFont="1" applyFill="1" applyBorder="1" applyAlignment="1">
      <alignment horizontal="center" vertical="center" wrapText="1"/>
    </xf>
    <xf numFmtId="0" fontId="6" fillId="2" borderId="5" xfId="4" applyFont="1" applyFill="1" applyBorder="1" applyAlignment="1">
      <alignment horizontal="left" vertical="center"/>
    </xf>
    <xf numFmtId="0" fontId="6" fillId="2" borderId="6" xfId="4" applyFont="1" applyFill="1" applyBorder="1" applyAlignment="1">
      <alignment horizontal="left" vertical="center"/>
    </xf>
    <xf numFmtId="0" fontId="5" fillId="0" borderId="0" xfId="4" applyFont="1" applyFill="1" applyBorder="1" applyAlignment="1">
      <alignment wrapText="1"/>
    </xf>
    <xf numFmtId="0" fontId="6" fillId="0" borderId="0" xfId="4" applyFont="1" applyFill="1" applyBorder="1" applyAlignment="1">
      <alignment horizontal="center"/>
    </xf>
    <xf numFmtId="0" fontId="6" fillId="2" borderId="5" xfId="4" applyFont="1" applyFill="1" applyBorder="1" applyAlignment="1">
      <alignment horizontal="left"/>
    </xf>
    <xf numFmtId="0" fontId="6" fillId="2" borderId="5" xfId="4" applyFont="1" applyFill="1" applyBorder="1" applyAlignment="1">
      <alignment horizontal="left" wrapText="1"/>
    </xf>
    <xf numFmtId="0" fontId="6" fillId="2" borderId="6" xfId="4" applyFont="1" applyFill="1" applyBorder="1" applyAlignment="1">
      <alignment horizontal="left" wrapText="1"/>
    </xf>
    <xf numFmtId="0" fontId="22" fillId="0" borderId="2" xfId="0" applyFont="1" applyBorder="1" applyAlignment="1">
      <alignment horizontal="left" vertical="center"/>
    </xf>
    <xf numFmtId="0" fontId="22" fillId="0" borderId="0" xfId="0" applyFont="1" applyBorder="1" applyAlignment="1">
      <alignment horizontal="left" vertical="center"/>
    </xf>
    <xf numFmtId="0" fontId="17" fillId="5" borderId="1" xfId="12" applyNumberFormat="1" applyFont="1" applyFill="1" applyBorder="1" applyAlignment="1" applyProtection="1">
      <alignment horizontal="center" vertical="center"/>
    </xf>
    <xf numFmtId="0" fontId="17" fillId="5" borderId="4" xfId="12" applyNumberFormat="1" applyFont="1" applyFill="1" applyBorder="1" applyAlignment="1" applyProtection="1">
      <alignment horizontal="center" vertical="center"/>
    </xf>
    <xf numFmtId="0" fontId="17" fillId="5" borderId="6" xfId="12" applyNumberFormat="1" applyFont="1" applyFill="1" applyBorder="1" applyAlignment="1" applyProtection="1">
      <alignment horizontal="center" vertical="center"/>
    </xf>
    <xf numFmtId="170" fontId="17" fillId="5" borderId="4" xfId="8" applyNumberFormat="1" applyFont="1" applyFill="1" applyBorder="1" applyAlignment="1">
      <alignment horizontal="center" vertical="center"/>
    </xf>
    <xf numFmtId="170" fontId="17" fillId="5" borderId="5" xfId="8" applyNumberFormat="1" applyFont="1" applyFill="1" applyBorder="1" applyAlignment="1">
      <alignment horizontal="center" vertical="center"/>
    </xf>
    <xf numFmtId="170" fontId="17" fillId="5" borderId="6" xfId="8" applyNumberFormat="1" applyFont="1" applyFill="1" applyBorder="1" applyAlignment="1">
      <alignment horizontal="center" vertical="center"/>
    </xf>
    <xf numFmtId="0" fontId="46" fillId="0" borderId="0" xfId="18" applyFont="1" applyBorder="1" applyAlignment="1">
      <alignment horizontal="left" vertical="center" wrapText="1"/>
    </xf>
    <xf numFmtId="0" fontId="50" fillId="3" borderId="1" xfId="18" applyFont="1" applyFill="1" applyBorder="1" applyAlignment="1">
      <alignment horizontal="center" vertical="center" wrapText="1"/>
    </xf>
    <xf numFmtId="0" fontId="45" fillId="0" borderId="5" xfId="18" applyFont="1" applyBorder="1" applyAlignment="1">
      <alignment horizontal="center" vertical="center" wrapText="1"/>
    </xf>
    <xf numFmtId="0" fontId="45" fillId="0" borderId="6" xfId="18" applyFont="1" applyBorder="1" applyAlignment="1">
      <alignment horizontal="center" vertical="center" wrapText="1"/>
    </xf>
    <xf numFmtId="0" fontId="50" fillId="0" borderId="4" xfId="18" applyFont="1" applyBorder="1" applyAlignment="1">
      <alignment horizontal="center" vertical="top" wrapText="1"/>
    </xf>
    <xf numFmtId="0" fontId="50" fillId="0" borderId="6" xfId="18" applyFont="1" applyBorder="1" applyAlignment="1">
      <alignment horizontal="center" vertical="top" wrapText="1"/>
    </xf>
    <xf numFmtId="0" fontId="45" fillId="0" borderId="3" xfId="18" applyFont="1" applyBorder="1" applyAlignment="1">
      <alignment horizontal="center" vertical="center" wrapText="1"/>
    </xf>
    <xf numFmtId="0" fontId="45" fillId="0" borderId="58" xfId="18" applyFont="1" applyBorder="1" applyAlignment="1">
      <alignment horizontal="center" vertical="center" wrapText="1"/>
    </xf>
    <xf numFmtId="0" fontId="45" fillId="0" borderId="14" xfId="18" applyFont="1" applyBorder="1" applyAlignment="1">
      <alignment horizontal="center" vertical="center" wrapText="1"/>
    </xf>
    <xf numFmtId="0" fontId="45" fillId="0" borderId="4" xfId="18" applyFont="1" applyBorder="1" applyAlignment="1">
      <alignment horizontal="center" vertical="center" wrapText="1"/>
    </xf>
    <xf numFmtId="0" fontId="45" fillId="0" borderId="8" xfId="18" applyFont="1" applyBorder="1" applyAlignment="1">
      <alignment horizontal="center" vertical="center" wrapText="1"/>
    </xf>
    <xf numFmtId="0" fontId="45" fillId="0" borderId="2" xfId="18" applyFont="1" applyBorder="1" applyAlignment="1">
      <alignment horizontal="center" vertical="center" wrapText="1"/>
    </xf>
    <xf numFmtId="0" fontId="45" fillId="0" borderId="12" xfId="18" applyFont="1" applyBorder="1" applyAlignment="1">
      <alignment horizontal="center" vertical="center" wrapText="1"/>
    </xf>
    <xf numFmtId="39" fontId="50" fillId="3" borderId="3" xfId="18" applyNumberFormat="1" applyFont="1" applyFill="1" applyBorder="1" applyAlignment="1">
      <alignment horizontal="center" vertical="center" wrapText="1"/>
    </xf>
    <xf numFmtId="39" fontId="50" fillId="3" borderId="14" xfId="18" applyNumberFormat="1" applyFont="1" applyFill="1" applyBorder="1" applyAlignment="1">
      <alignment horizontal="center" vertical="center" wrapText="1"/>
    </xf>
    <xf numFmtId="10" fontId="50" fillId="3" borderId="3" xfId="8" applyNumberFormat="1" applyFont="1" applyFill="1" applyBorder="1" applyAlignment="1">
      <alignment horizontal="center" vertical="center" wrapText="1"/>
    </xf>
    <xf numFmtId="10" fontId="50" fillId="3" borderId="14" xfId="8" applyNumberFormat="1" applyFont="1" applyFill="1" applyBorder="1" applyAlignment="1">
      <alignment horizontal="center" vertical="center" wrapText="1"/>
    </xf>
    <xf numFmtId="0" fontId="50" fillId="0" borderId="1" xfId="18" applyFont="1" applyBorder="1" applyAlignment="1">
      <alignment horizontal="center" vertical="top" wrapText="1"/>
    </xf>
    <xf numFmtId="0" fontId="50" fillId="0" borderId="8" xfId="18" applyFont="1" applyBorder="1" applyAlignment="1">
      <alignment horizontal="center" vertical="center" wrapText="1"/>
    </xf>
    <xf numFmtId="0" fontId="50" fillId="0" borderId="10" xfId="18" applyFont="1" applyBorder="1" applyAlignment="1">
      <alignment horizontal="center" vertical="center" wrapText="1"/>
    </xf>
    <xf numFmtId="0" fontId="42" fillId="0" borderId="8" xfId="18" applyFont="1" applyBorder="1" applyAlignment="1">
      <alignment horizontal="center" vertical="center" wrapText="1"/>
    </xf>
    <xf numFmtId="0" fontId="42" fillId="0" borderId="9" xfId="18" applyFont="1" applyBorder="1" applyAlignment="1">
      <alignment horizontal="center" vertical="center" wrapText="1"/>
    </xf>
    <xf numFmtId="0" fontId="42" fillId="0" borderId="10" xfId="18" applyFont="1" applyBorder="1" applyAlignment="1">
      <alignment horizontal="center" vertical="center" wrapText="1"/>
    </xf>
    <xf numFmtId="0" fontId="42" fillId="0" borderId="2" xfId="18" applyFont="1" applyBorder="1" applyAlignment="1">
      <alignment horizontal="center" vertical="center" wrapText="1"/>
    </xf>
    <xf numFmtId="0" fontId="42" fillId="0" borderId="0" xfId="18" applyFont="1" applyBorder="1" applyAlignment="1">
      <alignment horizontal="center" vertical="center" wrapText="1"/>
    </xf>
    <xf numFmtId="0" fontId="42" fillId="0" borderId="11" xfId="18" applyFont="1" applyBorder="1" applyAlignment="1">
      <alignment horizontal="center" vertical="center" wrapText="1"/>
    </xf>
    <xf numFmtId="0" fontId="42" fillId="0" borderId="12" xfId="18" applyFont="1" applyBorder="1" applyAlignment="1">
      <alignment horizontal="center" vertical="center" wrapText="1"/>
    </xf>
    <xf numFmtId="0" fontId="42" fillId="0" borderId="7" xfId="18" applyFont="1" applyBorder="1" applyAlignment="1">
      <alignment horizontal="center" vertical="center" wrapText="1"/>
    </xf>
    <xf numFmtId="0" fontId="42" fillId="0" borderId="13" xfId="18" applyFont="1" applyBorder="1" applyAlignment="1">
      <alignment horizontal="center" vertical="center" wrapText="1"/>
    </xf>
    <xf numFmtId="0" fontId="43" fillId="0" borderId="8" xfId="18" applyFont="1" applyBorder="1" applyAlignment="1">
      <alignment horizontal="center" vertical="center"/>
    </xf>
    <xf numFmtId="0" fontId="43" fillId="0" borderId="9" xfId="18" applyFont="1" applyBorder="1" applyAlignment="1">
      <alignment horizontal="center" vertical="center"/>
    </xf>
    <xf numFmtId="0" fontId="43" fillId="0" borderId="12" xfId="18" applyFont="1" applyBorder="1" applyAlignment="1">
      <alignment horizontal="center" vertical="center"/>
    </xf>
    <xf numFmtId="0" fontId="43" fillId="0" borderId="7" xfId="18" applyFont="1" applyBorder="1" applyAlignment="1">
      <alignment horizontal="center" vertical="center"/>
    </xf>
    <xf numFmtId="0" fontId="43" fillId="0" borderId="10" xfId="18" applyFont="1" applyBorder="1" applyAlignment="1">
      <alignment horizontal="center" vertical="center"/>
    </xf>
    <xf numFmtId="0" fontId="43" fillId="0" borderId="13" xfId="18" applyFont="1" applyBorder="1" applyAlignment="1">
      <alignment horizontal="center" vertical="center"/>
    </xf>
    <xf numFmtId="0" fontId="45" fillId="0" borderId="8" xfId="18" applyFont="1" applyBorder="1" applyAlignment="1">
      <alignment horizontal="justify" vertical="top" wrapText="1"/>
    </xf>
    <xf numFmtId="0" fontId="45" fillId="0" borderId="9" xfId="18" applyFont="1" applyBorder="1" applyAlignment="1">
      <alignment horizontal="justify" vertical="top" wrapText="1"/>
    </xf>
    <xf numFmtId="0" fontId="45" fillId="0" borderId="10" xfId="18" applyFont="1" applyBorder="1" applyAlignment="1">
      <alignment horizontal="justify" vertical="top" wrapText="1"/>
    </xf>
    <xf numFmtId="0" fontId="45" fillId="0" borderId="12" xfId="18" applyFont="1" applyBorder="1" applyAlignment="1">
      <alignment vertical="top" wrapText="1"/>
    </xf>
    <xf numFmtId="0" fontId="45" fillId="0" borderId="7" xfId="18" applyFont="1" applyBorder="1" applyAlignment="1">
      <alignment vertical="top" wrapText="1"/>
    </xf>
    <xf numFmtId="0" fontId="45" fillId="0" borderId="13" xfId="18" applyFont="1" applyBorder="1" applyAlignment="1">
      <alignment vertical="top" wrapText="1"/>
    </xf>
    <xf numFmtId="0" fontId="10" fillId="0" borderId="2" xfId="19" applyFont="1" applyBorder="1" applyAlignment="1">
      <alignment horizontal="center" vertical="center"/>
    </xf>
    <xf numFmtId="0" fontId="10" fillId="0" borderId="0" xfId="19" applyFont="1" applyBorder="1" applyAlignment="1">
      <alignment horizontal="center" vertical="center"/>
    </xf>
    <xf numFmtId="0" fontId="10" fillId="0" borderId="12" xfId="19" applyFont="1" applyBorder="1" applyAlignment="1">
      <alignment horizontal="center" vertical="center"/>
    </xf>
    <xf numFmtId="0" fontId="10" fillId="0" borderId="7" xfId="19" applyFont="1" applyBorder="1" applyAlignment="1">
      <alignment horizontal="center" vertical="center"/>
    </xf>
    <xf numFmtId="0" fontId="42" fillId="0" borderId="0" xfId="18" applyFont="1" applyBorder="1" applyAlignment="1">
      <alignment horizontal="center" vertical="center"/>
    </xf>
    <xf numFmtId="0" fontId="42" fillId="0" borderId="11" xfId="18" applyFont="1" applyBorder="1" applyAlignment="1">
      <alignment horizontal="center" vertical="center"/>
    </xf>
    <xf numFmtId="0" fontId="42" fillId="0" borderId="7" xfId="18" applyFont="1" applyBorder="1" applyAlignment="1">
      <alignment horizontal="center" vertical="center"/>
    </xf>
    <xf numFmtId="0" fontId="42" fillId="0" borderId="13" xfId="18" applyFont="1" applyBorder="1" applyAlignment="1">
      <alignment horizontal="center" vertical="center"/>
    </xf>
    <xf numFmtId="49" fontId="48" fillId="0" borderId="2" xfId="18" applyNumberFormat="1" applyFont="1" applyBorder="1" applyAlignment="1">
      <alignment horizontal="center" vertical="center" wrapText="1"/>
    </xf>
    <xf numFmtId="49" fontId="48" fillId="0" borderId="11" xfId="18" applyNumberFormat="1" applyFont="1" applyBorder="1" applyAlignment="1">
      <alignment horizontal="center" vertical="center" wrapText="1"/>
    </xf>
    <xf numFmtId="49" fontId="48" fillId="0" borderId="12" xfId="18" applyNumberFormat="1" applyFont="1" applyBorder="1" applyAlignment="1">
      <alignment horizontal="center" vertical="center" wrapText="1"/>
    </xf>
    <xf numFmtId="49" fontId="48" fillId="0" borderId="13" xfId="18" applyNumberFormat="1" applyFont="1" applyBorder="1" applyAlignment="1">
      <alignment horizontal="center" vertical="center" wrapText="1"/>
    </xf>
    <xf numFmtId="0" fontId="49" fillId="0" borderId="8" xfId="18" applyFont="1" applyBorder="1" applyAlignment="1">
      <alignment horizontal="left" vertical="top" wrapText="1"/>
    </xf>
    <xf numFmtId="0" fontId="49" fillId="0" borderId="9" xfId="18" applyFont="1" applyBorder="1" applyAlignment="1">
      <alignment horizontal="left" vertical="top" wrapText="1"/>
    </xf>
    <xf numFmtId="0" fontId="45" fillId="0" borderId="8" xfId="18" applyFont="1" applyBorder="1" applyAlignment="1">
      <alignment vertical="top" wrapText="1"/>
    </xf>
    <xf numFmtId="0" fontId="45" fillId="0" borderId="10" xfId="18" applyFont="1" applyBorder="1" applyAlignment="1">
      <alignment vertical="top" wrapText="1"/>
    </xf>
    <xf numFmtId="40" fontId="12" fillId="0" borderId="12" xfId="18" applyNumberFormat="1" applyFont="1" applyBorder="1" applyAlignment="1">
      <alignment horizontal="left" vertical="center" wrapText="1"/>
    </xf>
    <xf numFmtId="40" fontId="12" fillId="0" borderId="7" xfId="18" applyNumberFormat="1" applyFont="1" applyBorder="1" applyAlignment="1">
      <alignment horizontal="left" vertical="center" wrapText="1"/>
    </xf>
    <xf numFmtId="0" fontId="27" fillId="0" borderId="33" xfId="4" applyFont="1" applyBorder="1" applyAlignment="1">
      <alignment horizontal="center"/>
    </xf>
    <xf numFmtId="0" fontId="27" fillId="0" borderId="34" xfId="4" applyFont="1" applyBorder="1" applyAlignment="1">
      <alignment horizontal="center"/>
    </xf>
    <xf numFmtId="0" fontId="27" fillId="0" borderId="35" xfId="4" applyFont="1" applyBorder="1" applyAlignment="1">
      <alignment horizontal="center"/>
    </xf>
    <xf numFmtId="0" fontId="26" fillId="0" borderId="28" xfId="15" applyFont="1" applyBorder="1" applyAlignment="1">
      <alignment horizontal="center"/>
    </xf>
    <xf numFmtId="0" fontId="26" fillId="0" borderId="29" xfId="15" applyFont="1" applyBorder="1" applyAlignment="1">
      <alignment horizontal="center"/>
    </xf>
    <xf numFmtId="0" fontId="26" fillId="0" borderId="30" xfId="15" applyFont="1" applyBorder="1" applyAlignment="1">
      <alignment horizontal="center"/>
    </xf>
    <xf numFmtId="49" fontId="25" fillId="0" borderId="34" xfId="15" applyNumberFormat="1" applyFont="1" applyBorder="1" applyAlignment="1">
      <alignment horizontal="center"/>
    </xf>
    <xf numFmtId="0" fontId="10" fillId="0" borderId="26" xfId="15" applyFont="1" applyBorder="1" applyAlignment="1">
      <alignment horizontal="left"/>
    </xf>
    <xf numFmtId="0" fontId="10" fillId="0" borderId="27" xfId="15" applyFont="1" applyBorder="1" applyAlignment="1">
      <alignment horizontal="left"/>
    </xf>
    <xf numFmtId="49" fontId="25" fillId="0" borderId="31" xfId="15" applyNumberFormat="1" applyFont="1" applyBorder="1" applyAlignment="1">
      <alignment horizontal="center"/>
    </xf>
    <xf numFmtId="49" fontId="25" fillId="0" borderId="0" xfId="15" applyNumberFormat="1" applyFont="1" applyBorder="1" applyAlignment="1">
      <alignment horizontal="center"/>
    </xf>
    <xf numFmtId="49" fontId="25" fillId="0" borderId="32" xfId="15" applyNumberFormat="1" applyFont="1" applyBorder="1" applyAlignment="1">
      <alignment horizontal="center"/>
    </xf>
    <xf numFmtId="0" fontId="5" fillId="0" borderId="31" xfId="15" applyBorder="1" applyAlignment="1">
      <alignment horizontal="center"/>
    </xf>
    <xf numFmtId="0" fontId="5" fillId="0" borderId="0" xfId="15" applyBorder="1" applyAlignment="1">
      <alignment horizontal="center"/>
    </xf>
    <xf numFmtId="0" fontId="5" fillId="0" borderId="32" xfId="15" applyBorder="1" applyAlignment="1">
      <alignment horizontal="center"/>
    </xf>
    <xf numFmtId="49" fontId="24" fillId="0" borderId="0" xfId="14" applyNumberFormat="1" applyFont="1" applyFill="1" applyBorder="1" applyAlignment="1">
      <alignment horizontal="center" vertical="center"/>
    </xf>
    <xf numFmtId="0" fontId="25" fillId="0" borderId="31" xfId="4" applyFont="1" applyBorder="1" applyAlignment="1">
      <alignment horizontal="center"/>
    </xf>
    <xf numFmtId="0" fontId="25" fillId="0" borderId="0" xfId="4" applyFont="1" applyBorder="1" applyAlignment="1">
      <alignment horizontal="center"/>
    </xf>
    <xf numFmtId="0" fontId="25" fillId="0" borderId="32" xfId="4" applyFont="1" applyBorder="1" applyAlignment="1">
      <alignment horizontal="center"/>
    </xf>
    <xf numFmtId="0" fontId="28" fillId="0" borderId="31" xfId="15" applyFont="1" applyFill="1" applyBorder="1" applyAlignment="1">
      <alignment horizontal="center"/>
    </xf>
    <xf numFmtId="0" fontId="28" fillId="0" borderId="0" xfId="15" applyFont="1" applyFill="1" applyBorder="1" applyAlignment="1">
      <alignment horizontal="center"/>
    </xf>
    <xf numFmtId="0" fontId="28" fillId="0" borderId="32" xfId="15" applyFont="1" applyFill="1" applyBorder="1" applyAlignment="1">
      <alignment horizontal="center"/>
    </xf>
    <xf numFmtId="0" fontId="5" fillId="0" borderId="31" xfId="15" applyFill="1" applyBorder="1" applyAlignment="1">
      <alignment horizontal="center"/>
    </xf>
    <xf numFmtId="0" fontId="5" fillId="0" borderId="0" xfId="15" applyFill="1" applyBorder="1" applyAlignment="1">
      <alignment horizontal="center"/>
    </xf>
    <xf numFmtId="0" fontId="5" fillId="0" borderId="32" xfId="15" applyFill="1" applyBorder="1" applyAlignment="1">
      <alignment horizontal="center"/>
    </xf>
    <xf numFmtId="0" fontId="25" fillId="0" borderId="31" xfId="4" applyFont="1" applyFill="1" applyBorder="1" applyAlignment="1">
      <alignment horizontal="center"/>
    </xf>
    <xf numFmtId="0" fontId="25" fillId="0" borderId="0" xfId="4" applyFont="1" applyFill="1" applyBorder="1" applyAlignment="1">
      <alignment horizontal="center"/>
    </xf>
    <xf numFmtId="0" fontId="25" fillId="0" borderId="32" xfId="4" applyFont="1" applyFill="1" applyBorder="1" applyAlignment="1">
      <alignment horizontal="center"/>
    </xf>
    <xf numFmtId="0" fontId="27" fillId="0" borderId="33" xfId="4" applyFont="1" applyFill="1" applyBorder="1" applyAlignment="1">
      <alignment horizontal="center"/>
    </xf>
    <xf numFmtId="0" fontId="27" fillId="0" borderId="34" xfId="4" applyFont="1" applyFill="1" applyBorder="1" applyAlignment="1">
      <alignment horizontal="center"/>
    </xf>
    <xf numFmtId="0" fontId="27" fillId="0" borderId="35" xfId="4" applyFont="1" applyFill="1" applyBorder="1" applyAlignment="1">
      <alignment horizontal="center"/>
    </xf>
    <xf numFmtId="0" fontId="12" fillId="3" borderId="9" xfId="4" applyFont="1" applyFill="1" applyBorder="1" applyAlignment="1">
      <alignment horizontal="left" vertical="center" wrapText="1"/>
    </xf>
  </cellXfs>
  <cellStyles count="22">
    <cellStyle name="Hiperlink" xfId="21" builtinId="8"/>
    <cellStyle name="Moeda" xfId="5" builtinId="4"/>
    <cellStyle name="Normal" xfId="0" builtinId="0"/>
    <cellStyle name="Normal 11 3" xfId="3"/>
    <cellStyle name="Normal 12" xfId="9"/>
    <cellStyle name="Normal 2" xfId="18"/>
    <cellStyle name="Normal 2 2 2" xfId="4"/>
    <cellStyle name="Normal 2 3" xfId="2"/>
    <cellStyle name="Normal_Ampliação PS- 100,00m2 - VERSÃO 03" xfId="15"/>
    <cellStyle name="Normal_Cronograma Financeiro Samuel Morse" xfId="19"/>
    <cellStyle name="Normal_Orç PS V2 -  BDI -" xfId="14"/>
    <cellStyle name="Normal_ORÇA" xfId="12"/>
    <cellStyle name="Note" xfId="17"/>
    <cellStyle name="Porcentagem 2 2" xfId="13"/>
    <cellStyle name="Porcentagem 4 2" xfId="7"/>
    <cellStyle name="Separador de milhares 2 2 2 11" xfId="6"/>
    <cellStyle name="Separador de milhares 2 2 2 11 2" xfId="16"/>
    <cellStyle name="Separador de milhares 2 2 2 2 2" xfId="10"/>
    <cellStyle name="Separador de milhares 3 2" xfId="11"/>
    <cellStyle name="Separador de milhares 4" xfId="20"/>
    <cellStyle name="Vírgula" xfId="1" builtinId="3"/>
    <cellStyle name="Vírgula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7"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5350" y="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8"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1195388</xdr:colOff>
      <xdr:row>0</xdr:row>
      <xdr:rowOff>11113</xdr:rowOff>
    </xdr:from>
    <xdr:to>
      <xdr:col>1</xdr:col>
      <xdr:colOff>1824038</xdr:colOff>
      <xdr:row>3</xdr:row>
      <xdr:rowOff>30163</xdr:rowOff>
    </xdr:to>
    <xdr:pic>
      <xdr:nvPicPr>
        <xdr:cNvPr id="2" name="Picture 1" descr="brasao">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9763" y="11113"/>
          <a:ext cx="628650" cy="590550"/>
        </a:xfrm>
        <a:prstGeom prst="rect">
          <a:avLst/>
        </a:prstGeom>
        <a:noFill/>
        <a:ln w="9525">
          <a:noFill/>
          <a:miter lim="800000"/>
          <a:headEnd/>
          <a:tailEnd/>
        </a:ln>
      </xdr:spPr>
    </xdr:pic>
    <xdr:clientData/>
  </xdr:twoCellAnchor>
  <xdr:twoCellAnchor>
    <xdr:from>
      <xdr:col>6</xdr:col>
      <xdr:colOff>2466975</xdr:colOff>
      <xdr:row>0</xdr:row>
      <xdr:rowOff>57150</xdr:rowOff>
    </xdr:from>
    <xdr:to>
      <xdr:col>7</xdr:col>
      <xdr:colOff>571500</xdr:colOff>
      <xdr:row>3</xdr:row>
      <xdr:rowOff>76200</xdr:rowOff>
    </xdr:to>
    <xdr:pic>
      <xdr:nvPicPr>
        <xdr:cNvPr id="3" name="Picture 1" descr="brasao">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44525" y="57150"/>
          <a:ext cx="1085850" cy="5905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9</xdr:col>
      <xdr:colOff>1085850</xdr:colOff>
      <xdr:row>0</xdr:row>
      <xdr:rowOff>0</xdr:rowOff>
    </xdr:from>
    <xdr:to>
      <xdr:col>9</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28018</xdr:colOff>
      <xdr:row>0</xdr:row>
      <xdr:rowOff>114300</xdr:rowOff>
    </xdr:from>
    <xdr:to>
      <xdr:col>1</xdr:col>
      <xdr:colOff>553178</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4489" y="114300"/>
          <a:ext cx="525160" cy="565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466725</xdr:colOff>
      <xdr:row>26</xdr:row>
      <xdr:rowOff>28575</xdr:rowOff>
    </xdr:from>
    <xdr:to>
      <xdr:col>2</xdr:col>
      <xdr:colOff>180975</xdr:colOff>
      <xdr:row>29</xdr:row>
      <xdr:rowOff>57150</xdr:rowOff>
    </xdr:to>
    <xdr:pic>
      <xdr:nvPicPr>
        <xdr:cNvPr id="2" name="Imagem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0" y="4457700"/>
          <a:ext cx="4076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ssoais/Orcamento/OR96088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dionijustina@hotmail.com" TargetMode="External"/><Relationship Id="rId1" Type="http://schemas.openxmlformats.org/officeDocument/2006/relationships/hyperlink" Target="http://cnpj.info/24315940000138" TargetMode="External"/><Relationship Id="rId4"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topLeftCell="A7" workbookViewId="0">
      <selection activeCell="F26" sqref="F26:R35"/>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ht="18" x14ac:dyDescent="0.25">
      <c r="A5" s="5" t="s">
        <v>3</v>
      </c>
      <c r="B5" s="5" t="s">
        <v>4</v>
      </c>
      <c r="C5" s="5"/>
      <c r="D5" s="5"/>
      <c r="E5" s="3"/>
      <c r="F5" s="4"/>
      <c r="G5" s="1"/>
      <c r="H5" s="1"/>
      <c r="I5" s="1"/>
      <c r="J5" s="1"/>
      <c r="K5" s="4"/>
      <c r="L5" s="4"/>
      <c r="M5" s="7"/>
      <c r="N5" s="7"/>
      <c r="O5" s="8"/>
    </row>
    <row r="6" spans="1:15" ht="18" x14ac:dyDescent="0.25">
      <c r="A6" s="5" t="s">
        <v>5</v>
      </c>
      <c r="B6" s="9" t="s">
        <v>6</v>
      </c>
      <c r="C6" s="5"/>
      <c r="D6" s="5"/>
      <c r="E6" s="3"/>
      <c r="F6" s="4"/>
      <c r="G6" s="1"/>
      <c r="H6" s="1"/>
      <c r="I6" s="1"/>
      <c r="J6" s="1"/>
      <c r="K6" s="4"/>
      <c r="L6" s="4"/>
      <c r="M6" s="5"/>
      <c r="N6" s="5"/>
      <c r="O6" s="5"/>
    </row>
    <row r="7" spans="1:15" ht="18" x14ac:dyDescent="0.25">
      <c r="A7" s="5" t="s">
        <v>7</v>
      </c>
      <c r="B7" s="5" t="s">
        <v>8</v>
      </c>
      <c r="C7" s="5"/>
      <c r="D7" s="5"/>
      <c r="E7" s="3"/>
      <c r="F7" s="4"/>
      <c r="G7" s="1"/>
      <c r="H7" s="1"/>
      <c r="I7" s="1"/>
      <c r="J7" s="1"/>
      <c r="K7" s="4"/>
      <c r="L7" s="4"/>
      <c r="M7" s="7"/>
      <c r="N7" s="7"/>
      <c r="O7" s="5"/>
    </row>
    <row r="8" spans="1:15" x14ac:dyDescent="0.25">
      <c r="A8" s="5" t="s">
        <v>9</v>
      </c>
      <c r="B8" s="5" t="s">
        <v>10</v>
      </c>
      <c r="C8" s="5"/>
      <c r="D8" s="5"/>
      <c r="E8" s="3"/>
      <c r="F8" s="6"/>
      <c r="G8" s="7"/>
      <c r="H8" s="7"/>
      <c r="I8" s="7"/>
      <c r="J8" s="7"/>
      <c r="K8" s="7"/>
      <c r="L8" s="6"/>
      <c r="M8" s="5"/>
      <c r="N8" s="5"/>
      <c r="O8" s="5"/>
    </row>
    <row r="9" spans="1:15" x14ac:dyDescent="0.25">
      <c r="A9" s="5" t="s">
        <v>13</v>
      </c>
      <c r="B9" s="14">
        <v>44501</v>
      </c>
      <c r="C9" s="15"/>
      <c r="D9" s="15"/>
      <c r="E9" s="3"/>
      <c r="F9" s="10"/>
      <c r="G9" s="11"/>
      <c r="H9" s="11"/>
      <c r="I9" s="5"/>
      <c r="J9" s="5"/>
      <c r="K9" s="5"/>
      <c r="L9" s="5"/>
      <c r="M9" s="5"/>
      <c r="N9" s="5"/>
      <c r="O9" s="5"/>
    </row>
    <row r="10" spans="1:15" x14ac:dyDescent="0.25">
      <c r="A10" s="5"/>
      <c r="B10" s="14"/>
      <c r="C10" s="15"/>
      <c r="D10" s="15"/>
      <c r="E10" s="3"/>
      <c r="F10" s="10"/>
      <c r="G10" s="11"/>
      <c r="H10" s="11"/>
      <c r="I10" s="5"/>
      <c r="J10" s="5"/>
      <c r="K10" s="5"/>
      <c r="L10" s="5"/>
      <c r="M10" s="5"/>
      <c r="N10" s="5"/>
      <c r="O10" s="5"/>
    </row>
    <row r="11" spans="1:15" x14ac:dyDescent="0.25">
      <c r="A11" s="5"/>
      <c r="B11" s="14"/>
      <c r="C11" s="15"/>
      <c r="D11" s="15"/>
      <c r="E11" s="3"/>
      <c r="F11" s="10"/>
      <c r="G11" s="11"/>
      <c r="H11" s="11"/>
      <c r="I11" s="5"/>
      <c r="J11" s="5"/>
      <c r="K11" s="5"/>
      <c r="L11" s="5"/>
      <c r="M11" s="5"/>
      <c r="N11" s="5"/>
      <c r="O11" s="5"/>
    </row>
    <row r="12" spans="1:15" x14ac:dyDescent="0.25">
      <c r="E12" s="3"/>
      <c r="F12" s="10"/>
      <c r="G12" s="11"/>
      <c r="H12" s="11"/>
      <c r="I12" s="5"/>
      <c r="J12" s="5"/>
      <c r="K12" s="5"/>
      <c r="L12" s="5"/>
      <c r="M12" s="5"/>
      <c r="N12" s="7"/>
      <c r="O12" s="8"/>
    </row>
    <row r="13" spans="1:15" x14ac:dyDescent="0.25">
      <c r="A13" s="17" t="s">
        <v>18</v>
      </c>
      <c r="B13" s="17" t="s">
        <v>19</v>
      </c>
      <c r="C13" s="17" t="s">
        <v>20</v>
      </c>
      <c r="D13" s="17" t="s">
        <v>14</v>
      </c>
      <c r="E13" s="3"/>
      <c r="F13" s="10"/>
      <c r="G13" s="11"/>
      <c r="H13" s="11"/>
      <c r="I13" s="5"/>
      <c r="J13" s="5"/>
      <c r="K13" s="5"/>
      <c r="L13" s="5"/>
      <c r="M13" s="5"/>
      <c r="N13" s="7"/>
      <c r="O13" s="5"/>
    </row>
    <row r="14" spans="1:15" x14ac:dyDescent="0.25">
      <c r="A14" s="20" t="s">
        <v>21</v>
      </c>
      <c r="B14" s="21" t="s">
        <v>22</v>
      </c>
      <c r="C14" s="21"/>
      <c r="D14" s="21"/>
      <c r="E14" s="3"/>
      <c r="F14" s="6"/>
      <c r="G14" s="12"/>
      <c r="H14" s="10"/>
      <c r="I14" s="10"/>
      <c r="J14" s="6"/>
      <c r="K14" s="7"/>
      <c r="L14" s="7"/>
      <c r="M14" s="5"/>
      <c r="N14" s="7"/>
      <c r="O14" s="8"/>
    </row>
    <row r="15" spans="1:15" x14ac:dyDescent="0.25">
      <c r="A15" s="24" t="str">
        <f>F15</f>
        <v>1.1</v>
      </c>
      <c r="B15" s="18" t="str">
        <f>G15</f>
        <v>PROJETO EXECUTIVO PISTA DE SKATE (PROJETO ESTRUTURAL)</v>
      </c>
      <c r="C15" s="25" t="str">
        <f>I19</f>
        <v>m²</v>
      </c>
      <c r="D15" s="25">
        <f>J19</f>
        <v>584.85</v>
      </c>
      <c r="E15" s="3"/>
      <c r="F15" s="6" t="s">
        <v>11</v>
      </c>
      <c r="G15" s="13" t="s">
        <v>12</v>
      </c>
      <c r="H15" s="5"/>
      <c r="I15" s="5"/>
      <c r="J15" s="5"/>
      <c r="K15" s="5"/>
      <c r="L15" s="5"/>
      <c r="M15" s="5"/>
      <c r="N15" s="5"/>
      <c r="O15" s="5"/>
    </row>
    <row r="16" spans="1:15" x14ac:dyDescent="0.25">
      <c r="A16" s="30" t="str">
        <f>F21</f>
        <v>1.2</v>
      </c>
      <c r="B16" s="18" t="str">
        <f>G21</f>
        <v>ACOMPANHAMENTO DE OBRA (ARQUITETO/ENGENHEIRO CIVIL)</v>
      </c>
      <c r="C16" s="25" t="str">
        <f>I25</f>
        <v>h</v>
      </c>
      <c r="D16" s="31">
        <f>J25</f>
        <v>528</v>
      </c>
      <c r="E16" s="3"/>
      <c r="F16" s="6"/>
      <c r="G16" s="16" t="s">
        <v>14</v>
      </c>
      <c r="H16" s="16" t="s">
        <v>15</v>
      </c>
      <c r="I16" s="16" t="s">
        <v>16</v>
      </c>
      <c r="J16" s="16" t="s">
        <v>17</v>
      </c>
      <c r="K16" s="6"/>
      <c r="L16" s="6"/>
      <c r="M16" s="5"/>
      <c r="N16" s="32"/>
      <c r="O16" s="33"/>
    </row>
    <row r="17" spans="1:15" x14ac:dyDescent="0.25">
      <c r="E17" s="3"/>
      <c r="F17" s="6"/>
      <c r="G17" s="18"/>
      <c r="H17" s="19"/>
      <c r="I17" s="19"/>
      <c r="J17" s="19"/>
      <c r="K17" s="6"/>
      <c r="L17" s="6"/>
      <c r="M17" s="7"/>
      <c r="N17" s="7"/>
      <c r="O17" s="7"/>
    </row>
    <row r="18" spans="1:15" x14ac:dyDescent="0.25">
      <c r="E18" s="3"/>
      <c r="F18" s="5"/>
      <c r="G18" s="16"/>
      <c r="H18" s="22"/>
      <c r="I18" s="23"/>
      <c r="J18" s="22">
        <v>584.85</v>
      </c>
      <c r="K18" s="6"/>
      <c r="L18" s="6"/>
      <c r="M18" s="5"/>
      <c r="N18" s="5"/>
      <c r="O18" s="5"/>
    </row>
    <row r="19" spans="1:15" x14ac:dyDescent="0.25">
      <c r="A19" s="5"/>
      <c r="B19" s="5"/>
      <c r="C19" s="5"/>
      <c r="D19" s="5"/>
      <c r="E19" s="3"/>
      <c r="F19" s="5"/>
      <c r="G19" s="26" t="s">
        <v>23</v>
      </c>
      <c r="H19" s="27"/>
      <c r="I19" s="28" t="s">
        <v>24</v>
      </c>
      <c r="J19" s="29">
        <f>J18</f>
        <v>584.85</v>
      </c>
      <c r="K19" s="6"/>
      <c r="L19" s="6"/>
      <c r="M19" s="5"/>
      <c r="N19" s="5"/>
      <c r="O19" s="5"/>
    </row>
    <row r="20" spans="1:15" x14ac:dyDescent="0.25">
      <c r="A20" s="5"/>
      <c r="B20" s="5"/>
      <c r="C20" s="5"/>
      <c r="D20" s="5"/>
      <c r="E20" s="3"/>
      <c r="F20" s="6"/>
      <c r="G20" s="13"/>
      <c r="H20" s="7"/>
      <c r="I20" s="7"/>
      <c r="J20" s="7"/>
      <c r="K20" s="7"/>
      <c r="L20" s="7"/>
      <c r="M20" s="5"/>
      <c r="N20" s="8"/>
      <c r="O20" s="33"/>
    </row>
    <row r="21" spans="1:15" x14ac:dyDescent="0.25">
      <c r="A21" s="5"/>
      <c r="B21" s="5"/>
      <c r="C21" s="5"/>
      <c r="D21" s="5"/>
      <c r="E21" s="3"/>
      <c r="F21" s="6" t="s">
        <v>27</v>
      </c>
      <c r="G21" s="5" t="s">
        <v>25</v>
      </c>
      <c r="H21" s="5"/>
      <c r="I21" s="5"/>
      <c r="J21" s="5"/>
      <c r="K21" s="5"/>
      <c r="L21" s="5"/>
      <c r="M21" s="5"/>
      <c r="N21" s="5"/>
      <c r="O21" s="5"/>
    </row>
    <row r="22" spans="1:15" x14ac:dyDescent="0.25">
      <c r="E22" s="3"/>
      <c r="F22" s="6"/>
      <c r="G22" s="16" t="s">
        <v>14</v>
      </c>
      <c r="H22" s="19" t="s">
        <v>28</v>
      </c>
      <c r="I22" s="19" t="s">
        <v>29</v>
      </c>
      <c r="J22" s="19" t="s">
        <v>30</v>
      </c>
      <c r="K22" s="6"/>
      <c r="L22" s="6"/>
      <c r="M22" s="5"/>
      <c r="N22" s="8"/>
      <c r="O22" s="33"/>
    </row>
    <row r="23" spans="1:15" x14ac:dyDescent="0.25">
      <c r="E23" s="3"/>
      <c r="F23" s="6"/>
      <c r="G23" s="16" t="s">
        <v>31</v>
      </c>
      <c r="H23" s="19"/>
      <c r="I23" s="19"/>
      <c r="J23" s="19"/>
      <c r="K23" s="6"/>
      <c r="L23" s="6"/>
      <c r="M23" s="5"/>
      <c r="N23" s="5"/>
      <c r="O23" s="5"/>
    </row>
    <row r="24" spans="1:15" x14ac:dyDescent="0.25">
      <c r="E24" s="3"/>
      <c r="F24" s="5"/>
      <c r="G24" s="16">
        <v>2</v>
      </c>
      <c r="H24" s="22">
        <v>22</v>
      </c>
      <c r="I24" s="23">
        <v>12</v>
      </c>
      <c r="J24" s="22">
        <f>ROUND(G24*H24*I24,2)</f>
        <v>528</v>
      </c>
      <c r="K24" s="6"/>
      <c r="L24" s="6"/>
      <c r="M24" s="5"/>
      <c r="N24" s="32"/>
      <c r="O24" s="33"/>
    </row>
    <row r="25" spans="1:15" x14ac:dyDescent="0.25">
      <c r="F25" s="5"/>
      <c r="G25" s="26" t="s">
        <v>23</v>
      </c>
      <c r="H25" s="27"/>
      <c r="I25" s="28" t="s">
        <v>26</v>
      </c>
      <c r="J25" s="29">
        <f>J24</f>
        <v>528</v>
      </c>
      <c r="K25" s="6"/>
      <c r="L25" s="6"/>
    </row>
    <row r="26" spans="1:15" x14ac:dyDescent="0.25">
      <c r="F26" s="5"/>
      <c r="G26" s="5"/>
      <c r="H26" s="5"/>
      <c r="I26" s="5"/>
      <c r="J26" s="5"/>
      <c r="K26" s="6"/>
      <c r="L26" s="6"/>
    </row>
    <row r="27" spans="1:15" x14ac:dyDescent="0.25">
      <c r="F27" s="5"/>
      <c r="G27" s="5"/>
      <c r="H27" s="5"/>
      <c r="I27" s="5"/>
      <c r="J27" s="5"/>
      <c r="K27" s="6"/>
      <c r="L27" s="6"/>
    </row>
    <row r="28" spans="1:15" x14ac:dyDescent="0.25">
      <c r="F28" s="5"/>
      <c r="G28" s="5"/>
      <c r="H28" s="5"/>
      <c r="I28" s="5"/>
      <c r="J28" s="5"/>
      <c r="K28" s="6"/>
      <c r="L28" s="6"/>
    </row>
    <row r="29" spans="1:15" x14ac:dyDescent="0.25">
      <c r="F29" s="5"/>
      <c r="G29" s="5"/>
      <c r="H29" s="5"/>
      <c r="I29" s="5"/>
      <c r="J29" s="5"/>
      <c r="K29" s="6"/>
      <c r="L29" s="6"/>
    </row>
    <row r="30" spans="1:15" x14ac:dyDescent="0.25">
      <c r="F30" s="5"/>
      <c r="G30" s="5"/>
      <c r="H30" s="5"/>
      <c r="I30" s="5"/>
      <c r="J30" s="5"/>
      <c r="K30" s="6"/>
      <c r="L30" s="6"/>
    </row>
    <row r="31" spans="1:15" x14ac:dyDescent="0.25">
      <c r="F31" s="5"/>
      <c r="G31" s="5"/>
      <c r="H31" s="5"/>
      <c r="I31" s="5"/>
      <c r="J31" s="5"/>
      <c r="K31" s="6"/>
      <c r="L31" s="6"/>
    </row>
    <row r="32" spans="1:15" x14ac:dyDescent="0.25">
      <c r="F32" s="5"/>
      <c r="G32" s="5"/>
      <c r="H32" s="5"/>
      <c r="I32" s="5"/>
      <c r="J32" s="5"/>
      <c r="K32" s="6"/>
      <c r="L32" s="6"/>
    </row>
    <row r="33" spans="6:12" x14ac:dyDescent="0.25">
      <c r="F33" s="5"/>
      <c r="G33" s="5"/>
      <c r="H33" s="5"/>
      <c r="I33" s="5"/>
      <c r="J33" s="5"/>
      <c r="K33" s="6"/>
      <c r="L33" s="6"/>
    </row>
    <row r="34" spans="6:12" x14ac:dyDescent="0.25">
      <c r="F34" s="5"/>
      <c r="G34" s="5"/>
      <c r="H34" s="5"/>
      <c r="I34" s="5"/>
      <c r="J34" s="5"/>
      <c r="K34" s="6"/>
      <c r="L34" s="6"/>
    </row>
    <row r="35" spans="6:12" x14ac:dyDescent="0.25">
      <c r="F35" s="5"/>
      <c r="G35" s="5"/>
      <c r="H35" s="5"/>
      <c r="I35" s="5"/>
      <c r="J35" s="5"/>
      <c r="K35" s="6"/>
      <c r="L35" s="6"/>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activeCell="A12" sqref="A12"/>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32</v>
      </c>
      <c r="B12" s="21" t="s">
        <v>630</v>
      </c>
      <c r="C12" s="21"/>
      <c r="D12" s="21"/>
      <c r="E12" s="3"/>
      <c r="F12" s="10"/>
      <c r="G12" s="11"/>
      <c r="H12" s="11"/>
      <c r="I12" s="5"/>
      <c r="J12" s="5"/>
      <c r="K12" s="5"/>
      <c r="L12" s="6"/>
      <c r="M12" s="5"/>
      <c r="N12" s="7"/>
      <c r="O12" s="8"/>
    </row>
    <row r="13" spans="1:15" ht="25.5" x14ac:dyDescent="0.25">
      <c r="A13" s="34" t="s">
        <v>33</v>
      </c>
      <c r="B13" s="44" t="str">
        <f>G13</f>
        <v>AQUISIÇÃO E ASSENTAMENTO DE PLACA DE OBRA - PADRÃO P.M.I (200X150CM) PARA INDICAÇÃO DA OBRA</v>
      </c>
      <c r="C13" s="25" t="str">
        <f>I18</f>
        <v>m²</v>
      </c>
      <c r="D13" s="31">
        <f>J18</f>
        <v>3</v>
      </c>
      <c r="E13" s="3"/>
      <c r="F13" s="6" t="s">
        <v>34</v>
      </c>
      <c r="G13" s="13" t="s">
        <v>35</v>
      </c>
      <c r="H13" s="5"/>
      <c r="I13" s="5"/>
      <c r="J13" s="5"/>
      <c r="K13" s="5"/>
      <c r="L13" s="5"/>
      <c r="M13" s="5"/>
      <c r="N13" s="32"/>
      <c r="O13" s="33"/>
    </row>
    <row r="14" spans="1:15" ht="38.25" x14ac:dyDescent="0.25">
      <c r="A14" s="405" t="s">
        <v>789</v>
      </c>
      <c r="B14" s="44" t="s">
        <v>560</v>
      </c>
      <c r="C14" s="25" t="s">
        <v>36</v>
      </c>
      <c r="D14" s="31">
        <v>1</v>
      </c>
      <c r="E14" s="3"/>
      <c r="F14" s="6"/>
      <c r="G14" s="5"/>
      <c r="H14" s="5"/>
      <c r="I14" s="5"/>
      <c r="J14" s="5"/>
      <c r="K14" s="5"/>
      <c r="L14" s="5"/>
      <c r="M14" s="5"/>
      <c r="N14" s="7"/>
      <c r="O14" s="7"/>
    </row>
    <row r="15" spans="1:15" x14ac:dyDescent="0.25">
      <c r="A15" s="34" t="s">
        <v>790</v>
      </c>
      <c r="B15" s="44" t="s">
        <v>796</v>
      </c>
      <c r="C15" s="25" t="s">
        <v>36</v>
      </c>
      <c r="D15" s="31">
        <v>1</v>
      </c>
      <c r="E15" s="3"/>
      <c r="F15" s="6"/>
      <c r="G15" s="16" t="s">
        <v>14</v>
      </c>
      <c r="H15" s="16" t="s">
        <v>15</v>
      </c>
      <c r="I15" s="16" t="s">
        <v>16</v>
      </c>
      <c r="J15" s="16" t="s">
        <v>17</v>
      </c>
      <c r="K15" s="6"/>
      <c r="L15" s="6"/>
      <c r="M15" s="5"/>
      <c r="N15" s="5"/>
      <c r="O15" s="5"/>
    </row>
    <row r="16" spans="1:15" ht="25.5" x14ac:dyDescent="0.25">
      <c r="A16" s="405" t="s">
        <v>791</v>
      </c>
      <c r="B16" s="44" t="s">
        <v>231</v>
      </c>
      <c r="C16" s="25" t="s">
        <v>36</v>
      </c>
      <c r="D16" s="31">
        <v>1</v>
      </c>
      <c r="E16" s="3"/>
      <c r="F16" s="6"/>
      <c r="G16" s="18"/>
      <c r="H16" s="19"/>
      <c r="I16" s="19"/>
      <c r="J16" s="19"/>
      <c r="K16" s="6"/>
      <c r="L16" s="6"/>
      <c r="M16" s="5"/>
      <c r="N16" s="5"/>
      <c r="O16" s="5"/>
    </row>
    <row r="17" spans="1:15" ht="38.25" x14ac:dyDescent="0.25">
      <c r="A17" s="34" t="s">
        <v>792</v>
      </c>
      <c r="B17" s="44" t="s">
        <v>560</v>
      </c>
      <c r="C17" s="25" t="s">
        <v>36</v>
      </c>
      <c r="D17" s="31">
        <v>1</v>
      </c>
      <c r="E17" s="3"/>
      <c r="F17" s="5"/>
      <c r="G17" s="16">
        <v>1</v>
      </c>
      <c r="H17" s="22">
        <v>2</v>
      </c>
      <c r="I17" s="23">
        <v>1.5</v>
      </c>
      <c r="J17" s="22">
        <f>H17*I17*G17</f>
        <v>3</v>
      </c>
      <c r="K17" s="6"/>
      <c r="L17" s="6"/>
      <c r="M17" s="5"/>
      <c r="N17" s="8"/>
      <c r="O17" s="33"/>
    </row>
    <row r="18" spans="1:15" x14ac:dyDescent="0.25">
      <c r="A18" s="405" t="s">
        <v>793</v>
      </c>
      <c r="B18" s="44" t="s">
        <v>796</v>
      </c>
      <c r="C18" s="25" t="s">
        <v>36</v>
      </c>
      <c r="D18" s="31">
        <v>1</v>
      </c>
      <c r="E18" s="3"/>
      <c r="F18" s="5"/>
      <c r="G18" s="26" t="s">
        <v>23</v>
      </c>
      <c r="H18" s="27"/>
      <c r="I18" s="28" t="s">
        <v>24</v>
      </c>
      <c r="J18" s="29">
        <f>J17</f>
        <v>3</v>
      </c>
      <c r="K18" s="6"/>
      <c r="L18" s="6"/>
      <c r="N18" s="5"/>
      <c r="O18" s="5"/>
    </row>
    <row r="19" spans="1:15" ht="25.5" x14ac:dyDescent="0.25">
      <c r="A19" s="34" t="s">
        <v>794</v>
      </c>
      <c r="B19" s="44" t="s">
        <v>231</v>
      </c>
      <c r="C19" s="25" t="s">
        <v>36</v>
      </c>
      <c r="D19" s="31">
        <v>1</v>
      </c>
      <c r="E19" s="3"/>
      <c r="F19" s="5"/>
      <c r="G19" s="5"/>
      <c r="H19" s="5"/>
      <c r="I19" s="5"/>
      <c r="J19" s="5"/>
      <c r="K19" s="6"/>
      <c r="L19" s="6"/>
      <c r="M19" s="5"/>
      <c r="N19" s="8"/>
      <c r="O19" s="33"/>
    </row>
    <row r="20" spans="1:15" ht="38.25" x14ac:dyDescent="0.25">
      <c r="A20" s="405" t="s">
        <v>795</v>
      </c>
      <c r="B20" s="44" t="s">
        <v>561</v>
      </c>
      <c r="C20" s="25" t="s">
        <v>562</v>
      </c>
      <c r="D20" s="31">
        <v>24</v>
      </c>
      <c r="E20" s="3"/>
      <c r="F20" s="6"/>
      <c r="G20" s="13"/>
      <c r="H20" s="7"/>
      <c r="I20" s="7"/>
      <c r="J20" s="7"/>
      <c r="K20" s="7"/>
      <c r="L20" s="6"/>
      <c r="M20" s="5"/>
      <c r="N20" s="5"/>
      <c r="O20" s="5"/>
    </row>
    <row r="21" spans="1:15" x14ac:dyDescent="0.25">
      <c r="E21" s="3"/>
      <c r="F21" s="6"/>
      <c r="G21" s="13"/>
      <c r="H21" s="7"/>
      <c r="I21" s="7"/>
      <c r="J21" s="7"/>
      <c r="K21" s="7"/>
      <c r="L21" s="6"/>
      <c r="M21" s="5"/>
      <c r="N21" s="32"/>
      <c r="O21" s="33"/>
    </row>
    <row r="22" spans="1:15" x14ac:dyDescent="0.25">
      <c r="F22" s="6"/>
      <c r="G22" s="13"/>
      <c r="H22" s="7"/>
      <c r="I22" s="7"/>
      <c r="J22" s="7"/>
      <c r="K22" s="7"/>
      <c r="L22" s="6"/>
    </row>
    <row r="23" spans="1:15" x14ac:dyDescent="0.25">
      <c r="F23" s="6"/>
      <c r="G23" s="13"/>
      <c r="H23" s="7"/>
      <c r="I23" s="7"/>
      <c r="J23" s="7"/>
      <c r="K23" s="7"/>
      <c r="L23" s="6"/>
    </row>
    <row r="24" spans="1:15" x14ac:dyDescent="0.25">
      <c r="F24" s="6"/>
      <c r="G24" s="13"/>
      <c r="H24" s="7"/>
      <c r="I24" s="7"/>
      <c r="J24" s="7"/>
      <c r="K24" s="7"/>
      <c r="L24" s="6"/>
    </row>
    <row r="25" spans="1:15" x14ac:dyDescent="0.25">
      <c r="F25" s="6"/>
      <c r="G25" s="13"/>
      <c r="H25" s="7"/>
      <c r="I25" s="7"/>
      <c r="J25" s="7"/>
      <c r="K25" s="7"/>
      <c r="L25" s="6"/>
    </row>
    <row r="26" spans="1:15" x14ac:dyDescent="0.25">
      <c r="F26" s="6"/>
      <c r="G26" s="13"/>
      <c r="H26" s="7"/>
      <c r="I26" s="7"/>
      <c r="J26" s="7"/>
      <c r="K26" s="7"/>
      <c r="L26" s="6"/>
    </row>
    <row r="27" spans="1:15" x14ac:dyDescent="0.25">
      <c r="F27" s="6"/>
      <c r="G27" s="13"/>
      <c r="H27" s="7"/>
      <c r="I27" s="7"/>
      <c r="J27" s="7"/>
      <c r="K27" s="7"/>
      <c r="L27" s="6"/>
    </row>
  </sheetData>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activeCell="I17" sqref="I17"/>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37</v>
      </c>
      <c r="B12" s="21" t="s">
        <v>38</v>
      </c>
      <c r="C12" s="21"/>
      <c r="D12" s="21"/>
      <c r="E12" s="3"/>
      <c r="F12" s="10"/>
      <c r="G12" s="11"/>
      <c r="H12" s="11"/>
      <c r="I12" s="5"/>
      <c r="J12" s="5"/>
      <c r="K12" s="5"/>
      <c r="L12" s="6"/>
      <c r="M12" s="5"/>
      <c r="N12" s="7"/>
      <c r="O12" s="8"/>
    </row>
    <row r="13" spans="1:15" x14ac:dyDescent="0.25">
      <c r="A13" s="34" t="str">
        <f>F13</f>
        <v>3.1</v>
      </c>
      <c r="B13" s="44" t="str">
        <f>G13</f>
        <v xml:space="preserve">VIGIA NOTURNO COM ENCARGOS COMPLEMENTARES </v>
      </c>
      <c r="C13" s="25" t="str">
        <f>I18</f>
        <v>h</v>
      </c>
      <c r="D13" s="31">
        <f>J18</f>
        <v>2160</v>
      </c>
      <c r="E13" s="3"/>
      <c r="F13" s="6" t="s">
        <v>39</v>
      </c>
      <c r="G13" s="5" t="s">
        <v>40</v>
      </c>
      <c r="H13" s="5"/>
      <c r="I13" s="5"/>
      <c r="J13" s="5"/>
      <c r="K13" s="5"/>
      <c r="L13" s="5"/>
      <c r="M13" s="5"/>
      <c r="N13" s="5"/>
      <c r="O13" s="5"/>
    </row>
    <row r="14" spans="1:15" ht="38.25" x14ac:dyDescent="0.25">
      <c r="A14" s="19" t="str">
        <f>F20</f>
        <v>3.2</v>
      </c>
      <c r="B14" s="44" t="str">
        <f>G20</f>
        <v xml:space="preserve">GUARDA-CORPO FIXADO EM FÔRMA DE MADEIRA COM TRAVESSÕES EM MADEIRA PREGADA E FECHAMENTO EM TELA DE POLIPROPILENO </v>
      </c>
      <c r="C14" s="25" t="str">
        <f>I26</f>
        <v>m</v>
      </c>
      <c r="D14" s="31">
        <f>J26</f>
        <v>410.62</v>
      </c>
      <c r="E14" s="3"/>
      <c r="F14" s="6"/>
      <c r="G14" s="5"/>
      <c r="H14" s="5"/>
      <c r="I14" s="5"/>
      <c r="J14" s="5"/>
      <c r="K14" s="5"/>
      <c r="L14" s="5"/>
      <c r="M14" s="5"/>
      <c r="N14" s="5" t="s">
        <v>563</v>
      </c>
      <c r="O14" s="5"/>
    </row>
    <row r="15" spans="1:15" x14ac:dyDescent="0.25">
      <c r="E15" s="3"/>
      <c r="F15" s="6"/>
      <c r="G15" s="16" t="s">
        <v>14</v>
      </c>
      <c r="H15" s="19" t="s">
        <v>28</v>
      </c>
      <c r="I15" s="19" t="s">
        <v>29</v>
      </c>
      <c r="J15" s="19" t="s">
        <v>30</v>
      </c>
      <c r="K15" s="6"/>
      <c r="L15" s="6"/>
      <c r="M15" s="5"/>
      <c r="N15" s="5"/>
      <c r="O15" s="5"/>
    </row>
    <row r="16" spans="1:15" x14ac:dyDescent="0.25">
      <c r="E16" s="3"/>
      <c r="F16" s="6"/>
      <c r="G16" s="16" t="s">
        <v>31</v>
      </c>
      <c r="H16" s="19"/>
      <c r="I16" s="19"/>
      <c r="J16" s="19"/>
      <c r="K16" s="6"/>
      <c r="L16" s="6"/>
      <c r="M16" s="5"/>
      <c r="N16" s="5"/>
      <c r="O16" s="5"/>
    </row>
    <row r="17" spans="5:15" x14ac:dyDescent="0.25">
      <c r="E17" s="3"/>
      <c r="F17" s="5"/>
      <c r="G17" s="16">
        <v>6</v>
      </c>
      <c r="H17" s="22">
        <v>30</v>
      </c>
      <c r="I17" s="147">
        <v>12</v>
      </c>
      <c r="J17" s="22">
        <f>ROUND(G17*H17*I17,2)</f>
        <v>2160</v>
      </c>
      <c r="K17" s="6"/>
      <c r="L17" s="6"/>
      <c r="M17" s="5"/>
      <c r="N17" s="5"/>
      <c r="O17" s="5"/>
    </row>
    <row r="18" spans="5:15" x14ac:dyDescent="0.25">
      <c r="E18" s="3"/>
      <c r="F18" s="5"/>
      <c r="G18" s="26" t="s">
        <v>23</v>
      </c>
      <c r="H18" s="27"/>
      <c r="I18" s="28" t="s">
        <v>26</v>
      </c>
      <c r="J18" s="29">
        <f>J17</f>
        <v>2160</v>
      </c>
      <c r="K18" s="6"/>
      <c r="L18" s="6"/>
      <c r="M18" s="5"/>
      <c r="N18" s="8"/>
      <c r="O18" s="33"/>
    </row>
    <row r="19" spans="5:15" x14ac:dyDescent="0.25">
      <c r="E19" s="3"/>
      <c r="F19" s="5"/>
      <c r="G19" s="5"/>
      <c r="H19" s="5"/>
      <c r="I19" s="5"/>
      <c r="J19" s="5"/>
      <c r="K19" s="6"/>
      <c r="L19" s="6"/>
      <c r="N19" s="5"/>
      <c r="O19" s="5"/>
    </row>
    <row r="20" spans="5:15" x14ac:dyDescent="0.25">
      <c r="E20" s="3"/>
      <c r="F20" s="6" t="s">
        <v>42</v>
      </c>
      <c r="G20" s="5" t="s">
        <v>43</v>
      </c>
      <c r="H20" s="5"/>
      <c r="I20" s="5"/>
      <c r="J20" s="5"/>
      <c r="K20" s="7"/>
      <c r="L20" s="6"/>
      <c r="M20" s="5"/>
      <c r="N20" s="8"/>
      <c r="O20" s="33"/>
    </row>
    <row r="21" spans="5:15" x14ac:dyDescent="0.25">
      <c r="E21" s="3"/>
      <c r="F21" s="6"/>
      <c r="G21" s="5"/>
      <c r="H21" s="5"/>
      <c r="I21" s="5"/>
      <c r="J21" s="5"/>
      <c r="K21" s="5"/>
      <c r="M21" s="5"/>
      <c r="N21" s="5"/>
      <c r="O21" s="5"/>
    </row>
    <row r="22" spans="5:15" x14ac:dyDescent="0.25">
      <c r="E22" s="3"/>
      <c r="F22" s="6"/>
      <c r="G22" s="16" t="s">
        <v>14</v>
      </c>
      <c r="H22" s="19" t="s">
        <v>28</v>
      </c>
      <c r="I22" s="19" t="s">
        <v>29</v>
      </c>
      <c r="J22" s="19" t="s">
        <v>30</v>
      </c>
      <c r="K22" s="5"/>
      <c r="M22" s="5"/>
      <c r="N22" s="32"/>
      <c r="O22" s="33"/>
    </row>
    <row r="23" spans="5:15" x14ac:dyDescent="0.25">
      <c r="F23" s="6"/>
      <c r="G23" s="16" t="s">
        <v>44</v>
      </c>
      <c r="H23" s="19" t="s">
        <v>45</v>
      </c>
      <c r="I23" s="19" t="s">
        <v>46</v>
      </c>
      <c r="J23" s="19"/>
    </row>
    <row r="24" spans="5:15" x14ac:dyDescent="0.25">
      <c r="F24" s="5"/>
      <c r="G24" s="16">
        <v>101.38</v>
      </c>
      <c r="H24" s="22">
        <v>43.84</v>
      </c>
      <c r="I24" s="16">
        <v>101.38</v>
      </c>
      <c r="J24" s="22">
        <f>SUM(G24:I24)</f>
        <v>246.6</v>
      </c>
    </row>
    <row r="25" spans="5:15" x14ac:dyDescent="0.25">
      <c r="F25" s="5"/>
      <c r="G25" s="16">
        <v>60.11</v>
      </c>
      <c r="H25" s="22">
        <v>43.8</v>
      </c>
      <c r="I25" s="16">
        <v>60.11</v>
      </c>
      <c r="J25" s="22">
        <f>SUM(G25:I25)</f>
        <v>164.01999999999998</v>
      </c>
      <c r="M25" t="s">
        <v>48</v>
      </c>
      <c r="N25" t="s">
        <v>49</v>
      </c>
    </row>
    <row r="26" spans="5:15" x14ac:dyDescent="0.25">
      <c r="F26" s="6"/>
      <c r="G26" s="26" t="s">
        <v>23</v>
      </c>
      <c r="H26" s="27"/>
      <c r="I26" s="28" t="s">
        <v>47</v>
      </c>
      <c r="J26" s="29">
        <f>SUM(J24:J25)</f>
        <v>410.62</v>
      </c>
      <c r="M26">
        <v>97010</v>
      </c>
      <c r="N26">
        <v>61.34</v>
      </c>
    </row>
    <row r="27" spans="5:15" x14ac:dyDescent="0.25">
      <c r="F27" s="6"/>
      <c r="G27" s="43"/>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election activeCell="J19" sqref="J19"/>
    </sheetView>
  </sheetViews>
  <sheetFormatPr defaultRowHeight="15" x14ac:dyDescent="0.25"/>
  <cols>
    <col min="1" max="1" width="10.7109375" customWidth="1"/>
    <col min="2" max="2" width="60.7109375" customWidth="1"/>
    <col min="3" max="6" width="10.7109375" customWidth="1"/>
    <col min="7" max="7" width="14.5703125" customWidth="1"/>
    <col min="8"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50</v>
      </c>
      <c r="B12" s="21" t="s">
        <v>51</v>
      </c>
      <c r="C12" s="21"/>
      <c r="D12" s="21"/>
      <c r="E12" s="3"/>
      <c r="F12" s="10"/>
      <c r="G12" s="11"/>
      <c r="H12" s="11"/>
      <c r="I12" s="5"/>
      <c r="J12" s="5"/>
      <c r="K12" s="5"/>
      <c r="L12" s="6"/>
      <c r="M12" s="5"/>
      <c r="N12" s="7"/>
      <c r="O12" s="8"/>
    </row>
    <row r="13" spans="1:15" ht="25.5" x14ac:dyDescent="0.25">
      <c r="A13" s="34" t="str">
        <f>F13</f>
        <v>4.1</v>
      </c>
      <c r="B13" s="44" t="str">
        <f>G13</f>
        <v>MARCAÇÃO E LOCAÇÃO REALIZADA POR LEVANTAMENTO PLANIALTIMÉTRICO GEORREFERENCIADO</v>
      </c>
      <c r="C13" s="25" t="str">
        <f>I19</f>
        <v>m²</v>
      </c>
      <c r="D13" s="31">
        <f>J19</f>
        <v>7074.07</v>
      </c>
      <c r="E13" s="3"/>
      <c r="F13" s="6" t="s">
        <v>56</v>
      </c>
      <c r="G13" s="5" t="s">
        <v>52</v>
      </c>
      <c r="H13" s="5"/>
      <c r="I13" s="5"/>
      <c r="J13" s="5"/>
      <c r="K13" s="5"/>
      <c r="L13" s="5"/>
      <c r="M13" s="5"/>
      <c r="N13" s="5"/>
      <c r="O13" s="5"/>
    </row>
    <row r="14" spans="1:15" x14ac:dyDescent="0.25">
      <c r="E14" s="3"/>
      <c r="F14" s="6"/>
      <c r="G14" s="5"/>
      <c r="H14" s="5"/>
      <c r="I14" s="5"/>
      <c r="J14" s="5"/>
      <c r="K14" s="5"/>
      <c r="L14" s="5"/>
      <c r="M14" s="5"/>
      <c r="N14" s="32"/>
      <c r="O14" s="33"/>
    </row>
    <row r="15" spans="1:15" x14ac:dyDescent="0.25">
      <c r="E15" s="3"/>
      <c r="F15" s="6"/>
      <c r="G15" s="16" t="s">
        <v>53</v>
      </c>
      <c r="H15" s="19"/>
      <c r="I15" s="19"/>
      <c r="J15" s="19"/>
      <c r="K15" s="6"/>
      <c r="L15" s="6"/>
      <c r="M15" s="5"/>
      <c r="N15" s="7"/>
      <c r="O15" s="7"/>
    </row>
    <row r="16" spans="1:15" x14ac:dyDescent="0.25">
      <c r="E16" s="3"/>
      <c r="F16" s="6"/>
      <c r="G16" s="16"/>
      <c r="H16" s="19"/>
      <c r="I16" s="19"/>
      <c r="J16" s="19"/>
      <c r="K16" s="6"/>
      <c r="L16" s="6"/>
      <c r="M16" s="5"/>
      <c r="N16" s="5"/>
      <c r="O16" s="5"/>
    </row>
    <row r="17" spans="5:15" ht="25.5" x14ac:dyDescent="0.25">
      <c r="E17" s="3"/>
      <c r="F17" s="6"/>
      <c r="G17" s="84" t="s">
        <v>99</v>
      </c>
      <c r="H17" s="22"/>
      <c r="I17" s="23"/>
      <c r="J17" s="45">
        <v>4437.72</v>
      </c>
      <c r="K17" s="6"/>
      <c r="L17" s="6"/>
      <c r="M17" s="5"/>
      <c r="N17" s="5"/>
      <c r="O17" s="5"/>
    </row>
    <row r="18" spans="5:15" ht="25.5" x14ac:dyDescent="0.25">
      <c r="E18" s="3"/>
      <c r="F18" s="5"/>
      <c r="G18" s="84" t="s">
        <v>100</v>
      </c>
      <c r="H18" s="22"/>
      <c r="I18" s="23"/>
      <c r="J18" s="45">
        <v>2636.35</v>
      </c>
      <c r="K18" s="6"/>
      <c r="L18" s="6"/>
      <c r="M18" s="5"/>
      <c r="N18" s="5"/>
      <c r="O18" s="5"/>
    </row>
    <row r="19" spans="5:15" x14ac:dyDescent="0.25">
      <c r="E19" s="3"/>
      <c r="F19" s="5"/>
      <c r="G19" s="26" t="s">
        <v>23</v>
      </c>
      <c r="H19" s="27"/>
      <c r="I19" s="28" t="s">
        <v>24</v>
      </c>
      <c r="J19" s="46">
        <f>SUM(J17:J18)</f>
        <v>7074.07</v>
      </c>
      <c r="K19" s="6"/>
      <c r="L19" s="6"/>
      <c r="M19" s="5"/>
      <c r="N19" s="8"/>
      <c r="O19" s="33"/>
    </row>
    <row r="20" spans="5:15" x14ac:dyDescent="0.25">
      <c r="E20" s="3"/>
      <c r="F20" s="5"/>
      <c r="G20" s="5"/>
      <c r="H20" s="5"/>
      <c r="I20" s="5"/>
      <c r="J20" s="5"/>
      <c r="K20" s="6"/>
      <c r="L20" s="6"/>
      <c r="N20" s="5"/>
      <c r="O20" s="5"/>
    </row>
    <row r="21" spans="5:15" x14ac:dyDescent="0.25">
      <c r="E21" s="3"/>
      <c r="F21" s="5"/>
      <c r="G21" s="5"/>
      <c r="H21" s="5"/>
      <c r="I21" s="5"/>
      <c r="J21" s="5"/>
      <c r="K21" s="6"/>
      <c r="L21" s="6"/>
      <c r="N21" s="5"/>
      <c r="O21" s="5"/>
    </row>
    <row r="22" spans="5:15" x14ac:dyDescent="0.25">
      <c r="E22" s="3"/>
      <c r="F22" s="5"/>
      <c r="G22" s="5"/>
      <c r="H22" s="5"/>
      <c r="I22" s="5"/>
      <c r="J22" s="5"/>
      <c r="K22" s="6"/>
      <c r="L22" s="6"/>
      <c r="N22" s="5"/>
      <c r="O22" s="5"/>
    </row>
    <row r="23" spans="5:15" x14ac:dyDescent="0.25">
      <c r="E23" s="3"/>
      <c r="F23" s="5"/>
      <c r="G23" s="5"/>
      <c r="H23" s="5"/>
      <c r="I23" s="5"/>
      <c r="J23" s="5"/>
      <c r="K23" s="6"/>
      <c r="L23" s="6"/>
      <c r="N23" s="5"/>
      <c r="O23" s="5"/>
    </row>
    <row r="24" spans="5:15" x14ac:dyDescent="0.25">
      <c r="F24" s="5"/>
      <c r="G24" s="5"/>
      <c r="H24" s="5"/>
      <c r="I24" s="5"/>
      <c r="J24" s="5"/>
      <c r="K24" s="6"/>
      <c r="L24" s="6"/>
      <c r="N24" s="5"/>
      <c r="O24" s="5"/>
    </row>
    <row r="25" spans="5:15" x14ac:dyDescent="0.25">
      <c r="F25" s="5"/>
      <c r="G25" s="5"/>
      <c r="H25" s="5"/>
      <c r="I25" s="5"/>
      <c r="J25" s="5"/>
      <c r="K25" s="6"/>
      <c r="L25" s="6"/>
      <c r="N25" s="5"/>
      <c r="O25" s="5"/>
    </row>
    <row r="26" spans="5:15" x14ac:dyDescent="0.25">
      <c r="F26" s="5"/>
      <c r="G26" s="5"/>
      <c r="H26" s="5"/>
      <c r="I26" s="5"/>
      <c r="J26" s="5"/>
      <c r="K26" s="6"/>
      <c r="L26" s="6"/>
      <c r="N26" s="5"/>
      <c r="O26" s="5"/>
    </row>
    <row r="27" spans="5:15" x14ac:dyDescent="0.25">
      <c r="F27" s="5"/>
      <c r="G27" s="5"/>
      <c r="H27" s="5"/>
      <c r="I27" s="5"/>
      <c r="J27" s="5"/>
      <c r="K27" s="6"/>
      <c r="L27" s="6"/>
      <c r="N27" s="5"/>
      <c r="O27" s="5"/>
    </row>
    <row r="28" spans="5:15" x14ac:dyDescent="0.25">
      <c r="F28" s="5"/>
      <c r="G28" s="5"/>
      <c r="H28" s="5"/>
      <c r="I28" s="5"/>
      <c r="J28" s="5"/>
      <c r="K28" s="6"/>
      <c r="L28" s="6"/>
      <c r="N28" s="5"/>
      <c r="O28" s="5"/>
    </row>
    <row r="29" spans="5:15" x14ac:dyDescent="0.25">
      <c r="F29" s="5"/>
      <c r="G29" s="5"/>
      <c r="H29" s="5"/>
      <c r="I29" s="5"/>
      <c r="J29" s="5"/>
      <c r="K29" s="6"/>
      <c r="L29" s="6"/>
      <c r="N29" s="5"/>
      <c r="O29" s="5"/>
    </row>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showGridLines="0" topLeftCell="A55" workbookViewId="0">
      <selection activeCell="G60" sqref="G60"/>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42"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57</v>
      </c>
      <c r="B12" s="21" t="s">
        <v>58</v>
      </c>
      <c r="C12" s="21"/>
      <c r="D12" s="21"/>
      <c r="E12" s="3"/>
      <c r="F12" s="10"/>
      <c r="G12" s="11"/>
      <c r="H12" s="11"/>
      <c r="I12" s="5"/>
      <c r="J12" s="5"/>
      <c r="K12" s="5"/>
      <c r="L12" s="6"/>
      <c r="M12" s="5"/>
      <c r="N12" s="7"/>
      <c r="O12" s="8"/>
    </row>
    <row r="13" spans="1:15" ht="38.25" x14ac:dyDescent="0.25">
      <c r="A13" s="34" t="str">
        <f>F13</f>
        <v>5.1</v>
      </c>
      <c r="B13" s="44" t="str">
        <f>G13</f>
        <v>LIMPEZA MECANIZADA DE CAMADA VEGETAL, VEGETAÇÃO E PEQUENAS ÁRVORES (DIÂMETRO DE TRONCO MENOR QUE 0,20 M), COM TRATOR DE ESTEIRAS(CAMADA 20CM)</v>
      </c>
      <c r="C13" s="25" t="str">
        <f>I19</f>
        <v>m²</v>
      </c>
      <c r="D13" s="81">
        <f>J19</f>
        <v>7074.07</v>
      </c>
      <c r="E13" s="3"/>
      <c r="F13" s="6" t="s">
        <v>59</v>
      </c>
      <c r="G13" s="5" t="s">
        <v>699</v>
      </c>
      <c r="H13" s="5"/>
      <c r="I13" s="5"/>
      <c r="J13" s="5"/>
      <c r="K13" s="5"/>
      <c r="L13" s="5"/>
      <c r="M13" s="5"/>
      <c r="N13" s="5"/>
      <c r="O13" s="5"/>
    </row>
    <row r="14" spans="1:15" ht="25.5" x14ac:dyDescent="0.25">
      <c r="A14" s="34" t="str">
        <f>F23</f>
        <v>5.2</v>
      </c>
      <c r="B14" s="44" t="str">
        <f>G23</f>
        <v>CARGA, MANOBRA E DESCARGA DE MATERIAL COM CAMINHÃO BASCULANTE 6M³/12T - CAMADA VEGETAL</v>
      </c>
      <c r="C14" s="25" t="str">
        <f>K28</f>
        <v>m³</v>
      </c>
      <c r="D14" s="81">
        <f>L28</f>
        <v>1839.25</v>
      </c>
      <c r="E14" s="3"/>
      <c r="F14" s="6"/>
      <c r="G14" s="5"/>
      <c r="H14" s="5"/>
      <c r="I14" s="5"/>
      <c r="J14" s="5"/>
      <c r="K14" s="5"/>
      <c r="L14" s="5"/>
      <c r="M14" s="5"/>
      <c r="N14" s="32"/>
      <c r="O14" s="33"/>
    </row>
    <row r="15" spans="1:15" ht="25.5" x14ac:dyDescent="0.25">
      <c r="A15" s="34" t="str">
        <f>F30</f>
        <v>5.3</v>
      </c>
      <c r="B15" s="44" t="str">
        <f>_Toc83219112</f>
        <v>TRANSPORTE DE MATERIAL COM CAMINHÃO BASCULANTE 6M³/12T - CAMADA VEGETAL</v>
      </c>
      <c r="C15" s="25" t="str">
        <f>K35</f>
        <v>m³</v>
      </c>
      <c r="D15" s="81">
        <f>L35</f>
        <v>11035.5</v>
      </c>
      <c r="E15" s="3"/>
      <c r="F15" s="6"/>
      <c r="G15" s="16" t="s">
        <v>53</v>
      </c>
      <c r="H15" s="19"/>
      <c r="I15" s="19"/>
      <c r="J15" s="19" t="s">
        <v>53</v>
      </c>
      <c r="K15" s="6"/>
      <c r="L15" s="6"/>
      <c r="M15" s="5"/>
      <c r="N15" s="7"/>
      <c r="O15" s="7"/>
    </row>
    <row r="16" spans="1:15" x14ac:dyDescent="0.25">
      <c r="A16" s="34" t="str">
        <f>F37</f>
        <v>5.4</v>
      </c>
      <c r="B16" s="44" t="str">
        <f>G37</f>
        <v>ARRANCAMENTO DE MEIO FIO</v>
      </c>
      <c r="C16" s="25" t="str">
        <f>I43</f>
        <v>m</v>
      </c>
      <c r="D16" s="81">
        <f>J43</f>
        <v>410.62</v>
      </c>
      <c r="E16" s="3"/>
      <c r="F16" s="6"/>
      <c r="G16" s="16"/>
      <c r="H16" s="19"/>
      <c r="I16" s="19"/>
      <c r="J16" s="19"/>
      <c r="K16" s="6"/>
      <c r="L16" s="6"/>
      <c r="M16" s="5"/>
      <c r="N16" s="5"/>
      <c r="O16" s="5"/>
    </row>
    <row r="17" spans="1:15" ht="25.5" x14ac:dyDescent="0.25">
      <c r="A17" s="34" t="str">
        <f>F45</f>
        <v>5.5</v>
      </c>
      <c r="B17" s="44" t="str">
        <f>G45</f>
        <v>CARGA, MANOBRA E DESCARGA DE MATERIAL COM CAMINHÃO BASCULANTE 6M³/12T (MEIO FIO)</v>
      </c>
      <c r="C17" s="25" t="str">
        <f>K50</f>
        <v>m³</v>
      </c>
      <c r="D17" s="81">
        <f>L50</f>
        <v>21.35</v>
      </c>
      <c r="E17" s="3"/>
      <c r="F17" s="6"/>
      <c r="G17" s="84" t="s">
        <v>99</v>
      </c>
      <c r="H17" s="22"/>
      <c r="I17" s="23"/>
      <c r="J17" s="45">
        <v>4437.72</v>
      </c>
      <c r="K17" s="6"/>
      <c r="L17" s="6"/>
      <c r="M17" s="5"/>
      <c r="N17" s="5"/>
      <c r="O17" s="5"/>
    </row>
    <row r="18" spans="1:15" ht="25.5" x14ac:dyDescent="0.25">
      <c r="A18" s="34" t="str">
        <f>F52</f>
        <v>5.6</v>
      </c>
      <c r="B18" s="44" t="str">
        <f>G52</f>
        <v>TRANSPORTE DE MATERIAL COM CAMINHÃO BASCULANTE 6M³/12T (MEIO FIO)</v>
      </c>
      <c r="C18" s="25" t="str">
        <f>K57</f>
        <v>m³</v>
      </c>
      <c r="D18" s="81">
        <f>L57</f>
        <v>128.1</v>
      </c>
      <c r="E18" s="3"/>
      <c r="F18" s="5"/>
      <c r="G18" s="84" t="s">
        <v>100</v>
      </c>
      <c r="H18" s="22"/>
      <c r="I18" s="23"/>
      <c r="J18" s="45">
        <v>2636.35</v>
      </c>
      <c r="K18" s="6"/>
      <c r="L18" s="6"/>
      <c r="M18" s="5"/>
      <c r="N18" s="5"/>
      <c r="O18" s="5"/>
    </row>
    <row r="19" spans="1:15" ht="25.5" x14ac:dyDescent="0.25">
      <c r="A19" s="34" t="str">
        <f>F60</f>
        <v>5.7</v>
      </c>
      <c r="B19" s="44" t="str">
        <f>G60</f>
        <v>ATERRO  COM SOLO ARGILO-ARENOSO E COMPACTAÇÃO MECANIZADA</v>
      </c>
      <c r="C19" s="25" t="str">
        <f>K65</f>
        <v>m³</v>
      </c>
      <c r="D19" s="81">
        <f>L65</f>
        <v>2829.63</v>
      </c>
      <c r="E19" s="3"/>
      <c r="F19" s="5"/>
      <c r="G19" s="26" t="s">
        <v>23</v>
      </c>
      <c r="H19" s="27"/>
      <c r="I19" s="28" t="s">
        <v>24</v>
      </c>
      <c r="J19" s="46">
        <f>SUM(J17:J18)</f>
        <v>7074.07</v>
      </c>
      <c r="K19" s="6" t="s">
        <v>101</v>
      </c>
      <c r="L19" s="6">
        <v>98525</v>
      </c>
      <c r="M19" s="5">
        <v>0.33</v>
      </c>
      <c r="N19" s="8"/>
      <c r="O19" s="33"/>
    </row>
    <row r="20" spans="1:15" x14ac:dyDescent="0.25">
      <c r="E20" s="3"/>
      <c r="F20" s="5"/>
      <c r="G20" s="5"/>
      <c r="H20" s="5"/>
      <c r="I20" s="5"/>
      <c r="J20" s="5"/>
      <c r="K20" s="6"/>
      <c r="L20" s="6"/>
      <c r="N20" s="5"/>
      <c r="O20" s="5"/>
    </row>
    <row r="21" spans="1:15" x14ac:dyDescent="0.25">
      <c r="E21" s="3"/>
      <c r="F21" s="5"/>
      <c r="G21" s="5"/>
      <c r="H21" s="5"/>
      <c r="I21" s="5"/>
      <c r="J21" s="5"/>
      <c r="K21" s="6"/>
      <c r="L21" s="6"/>
      <c r="N21" s="5"/>
      <c r="O21" s="5"/>
    </row>
    <row r="22" spans="1:15" x14ac:dyDescent="0.25">
      <c r="E22" s="3"/>
      <c r="F22" s="5"/>
      <c r="G22" s="5"/>
      <c r="H22" s="5"/>
      <c r="I22" s="5"/>
      <c r="J22" s="5"/>
      <c r="K22" s="6"/>
      <c r="L22" s="6"/>
      <c r="N22" s="5"/>
      <c r="O22" s="5"/>
    </row>
    <row r="23" spans="1:15" x14ac:dyDescent="0.25">
      <c r="E23" s="3"/>
      <c r="F23" s="6" t="s">
        <v>75</v>
      </c>
      <c r="G23" s="5" t="s">
        <v>697</v>
      </c>
      <c r="H23" s="5"/>
      <c r="I23" s="5"/>
      <c r="J23" s="5"/>
      <c r="K23" s="6"/>
      <c r="L23" s="6"/>
      <c r="N23" s="5"/>
      <c r="O23" s="5"/>
    </row>
    <row r="24" spans="1:15" x14ac:dyDescent="0.25">
      <c r="F24" s="5"/>
      <c r="G24" s="5"/>
      <c r="H24" s="5"/>
      <c r="I24" s="5"/>
      <c r="J24" s="5"/>
      <c r="K24" s="6"/>
      <c r="L24" s="6"/>
      <c r="N24" s="5"/>
      <c r="O24" s="5"/>
    </row>
    <row r="25" spans="1:15" ht="24" x14ac:dyDescent="0.25">
      <c r="F25" s="5"/>
      <c r="G25" s="72"/>
      <c r="H25" s="27" t="s">
        <v>81</v>
      </c>
      <c r="I25" s="27" t="s">
        <v>82</v>
      </c>
      <c r="J25" s="27" t="s">
        <v>76</v>
      </c>
      <c r="K25" s="27" t="s">
        <v>77</v>
      </c>
      <c r="L25" s="80" t="s">
        <v>84</v>
      </c>
      <c r="N25" s="5"/>
      <c r="O25" s="5"/>
    </row>
    <row r="26" spans="1:15" x14ac:dyDescent="0.25">
      <c r="F26" s="5"/>
      <c r="G26" s="16" t="s">
        <v>54</v>
      </c>
      <c r="H26" s="45">
        <v>4437.72</v>
      </c>
      <c r="I26" s="595">
        <v>0.2</v>
      </c>
      <c r="J26" s="27">
        <f>ROUND(H26*I26,2)</f>
        <v>887.54</v>
      </c>
      <c r="K26" s="27">
        <v>1.3</v>
      </c>
      <c r="L26" s="73">
        <f>ROUND(J26*K26,2)</f>
        <v>1153.8</v>
      </c>
      <c r="N26" s="5"/>
      <c r="O26" s="5"/>
    </row>
    <row r="27" spans="1:15" x14ac:dyDescent="0.25">
      <c r="F27" s="5"/>
      <c r="G27" s="75" t="s">
        <v>55</v>
      </c>
      <c r="H27" s="76">
        <v>2636.35</v>
      </c>
      <c r="I27" s="596">
        <v>0.2</v>
      </c>
      <c r="J27" s="77">
        <f>ROUND(H27*I27,2)</f>
        <v>527.27</v>
      </c>
      <c r="K27" s="27">
        <v>1.3</v>
      </c>
      <c r="L27" s="73">
        <f>ROUND(J27*K27,2)</f>
        <v>685.45</v>
      </c>
      <c r="N27" s="5"/>
      <c r="O27" s="5"/>
    </row>
    <row r="28" spans="1:15" x14ac:dyDescent="0.25">
      <c r="F28" s="5"/>
      <c r="G28" s="41" t="s">
        <v>23</v>
      </c>
      <c r="H28" s="78"/>
      <c r="I28" s="79"/>
      <c r="J28" s="42"/>
      <c r="K28" s="74" t="s">
        <v>78</v>
      </c>
      <c r="L28" s="46">
        <f>SUM(L26:L27)</f>
        <v>1839.25</v>
      </c>
      <c r="N28" s="5"/>
      <c r="O28" s="5"/>
    </row>
    <row r="29" spans="1:15" x14ac:dyDescent="0.25">
      <c r="O29" s="5"/>
    </row>
    <row r="30" spans="1:15" x14ac:dyDescent="0.25">
      <c r="F30" s="6" t="s">
        <v>83</v>
      </c>
      <c r="G30" t="s">
        <v>698</v>
      </c>
    </row>
    <row r="32" spans="1:15" ht="24" x14ac:dyDescent="0.25">
      <c r="G32" s="72"/>
      <c r="H32" s="27"/>
      <c r="I32" s="27"/>
      <c r="J32" s="80" t="s">
        <v>84</v>
      </c>
      <c r="K32" s="27" t="s">
        <v>79</v>
      </c>
      <c r="L32" s="27" t="s">
        <v>80</v>
      </c>
    </row>
    <row r="33" spans="6:15" x14ac:dyDescent="0.25">
      <c r="G33" s="16" t="s">
        <v>54</v>
      </c>
      <c r="H33" s="45"/>
      <c r="I33" s="27"/>
      <c r="J33" s="27">
        <f>L26</f>
        <v>1153.8</v>
      </c>
      <c r="K33" s="73">
        <v>6</v>
      </c>
      <c r="L33" s="73">
        <f>ROUND(J33*K33,2)</f>
        <v>6922.8</v>
      </c>
    </row>
    <row r="34" spans="6:15" x14ac:dyDescent="0.25">
      <c r="G34" s="75" t="s">
        <v>55</v>
      </c>
      <c r="H34" s="76"/>
      <c r="I34" s="77"/>
      <c r="J34" s="77">
        <f>L27</f>
        <v>685.45</v>
      </c>
      <c r="K34" s="73">
        <v>6</v>
      </c>
      <c r="L34" s="73">
        <f>ROUND(J34*K34,2)</f>
        <v>4112.7</v>
      </c>
    </row>
    <row r="35" spans="6:15" x14ac:dyDescent="0.25">
      <c r="G35" s="41" t="s">
        <v>23</v>
      </c>
      <c r="H35" s="78"/>
      <c r="I35" s="79"/>
      <c r="J35" s="42"/>
      <c r="K35" s="74" t="s">
        <v>78</v>
      </c>
      <c r="L35" s="46">
        <f>SUM(L33:L34)</f>
        <v>11035.5</v>
      </c>
      <c r="M35" t="s">
        <v>101</v>
      </c>
      <c r="N35">
        <v>97914</v>
      </c>
      <c r="O35" s="5">
        <v>2.25</v>
      </c>
    </row>
    <row r="37" spans="6:15" x14ac:dyDescent="0.25">
      <c r="F37" s="6" t="s">
        <v>85</v>
      </c>
      <c r="G37" t="s">
        <v>87</v>
      </c>
    </row>
    <row r="39" spans="6:15" x14ac:dyDescent="0.25">
      <c r="G39" s="16" t="s">
        <v>14</v>
      </c>
      <c r="H39" s="19" t="s">
        <v>28</v>
      </c>
      <c r="I39" s="19" t="s">
        <v>29</v>
      </c>
      <c r="J39" s="19" t="s">
        <v>30</v>
      </c>
      <c r="L39" s="30" t="s">
        <v>88</v>
      </c>
      <c r="M39" t="s">
        <v>86</v>
      </c>
    </row>
    <row r="40" spans="6:15" x14ac:dyDescent="0.25">
      <c r="G40" s="16" t="s">
        <v>44</v>
      </c>
      <c r="H40" s="19" t="s">
        <v>45</v>
      </c>
      <c r="I40" s="19" t="s">
        <v>46</v>
      </c>
      <c r="J40" s="19"/>
    </row>
    <row r="41" spans="6:15" x14ac:dyDescent="0.25">
      <c r="G41" s="16">
        <v>101.38</v>
      </c>
      <c r="H41" s="22">
        <v>43.84</v>
      </c>
      <c r="I41" s="16">
        <v>101.38</v>
      </c>
      <c r="J41" s="22">
        <f>SUM(G41:I41)</f>
        <v>246.6</v>
      </c>
    </row>
    <row r="42" spans="6:15" x14ac:dyDescent="0.25">
      <c r="G42" s="16">
        <v>60.11</v>
      </c>
      <c r="H42" s="22">
        <v>43.8</v>
      </c>
      <c r="I42" s="16">
        <v>60.11</v>
      </c>
      <c r="J42" s="22">
        <f>SUM(G42:I42)</f>
        <v>164.01999999999998</v>
      </c>
    </row>
    <row r="43" spans="6:15" x14ac:dyDescent="0.25">
      <c r="G43" s="26" t="s">
        <v>23</v>
      </c>
      <c r="H43" s="27"/>
      <c r="I43" s="28" t="s">
        <v>47</v>
      </c>
      <c r="J43" s="29">
        <f>SUM(J41:J42)</f>
        <v>410.62</v>
      </c>
    </row>
    <row r="45" spans="6:15" x14ac:dyDescent="0.25">
      <c r="F45" s="6" t="s">
        <v>91</v>
      </c>
      <c r="G45" s="5" t="s">
        <v>95</v>
      </c>
      <c r="H45" s="5"/>
      <c r="I45" s="5"/>
      <c r="J45" s="5"/>
      <c r="K45" s="6"/>
      <c r="L45" s="6"/>
    </row>
    <row r="46" spans="6:15" x14ac:dyDescent="0.25">
      <c r="F46" s="5"/>
      <c r="G46" s="5"/>
      <c r="H46" s="5"/>
      <c r="I46" s="5"/>
      <c r="J46" s="5"/>
      <c r="K46" s="6"/>
      <c r="L46" s="6"/>
    </row>
    <row r="47" spans="6:15" ht="24" x14ac:dyDescent="0.25">
      <c r="F47" s="5"/>
      <c r="G47" s="72"/>
      <c r="H47" s="27" t="s">
        <v>89</v>
      </c>
      <c r="I47" s="27" t="s">
        <v>90</v>
      </c>
      <c r="J47" s="27" t="s">
        <v>76</v>
      </c>
      <c r="K47" s="27" t="s">
        <v>77</v>
      </c>
      <c r="L47" s="80" t="s">
        <v>84</v>
      </c>
    </row>
    <row r="48" spans="6:15" x14ac:dyDescent="0.25">
      <c r="F48" s="5"/>
      <c r="G48" s="16" t="s">
        <v>54</v>
      </c>
      <c r="H48" s="45">
        <f>ROUND(0.12*0.3,2)</f>
        <v>0.04</v>
      </c>
      <c r="I48" s="82">
        <f>J41</f>
        <v>246.6</v>
      </c>
      <c r="J48" s="27">
        <f>ROUND(H48*I48,2)</f>
        <v>9.86</v>
      </c>
      <c r="K48" s="27">
        <v>1.3</v>
      </c>
      <c r="L48" s="73">
        <f>ROUND(J48*K48,2)</f>
        <v>12.82</v>
      </c>
    </row>
    <row r="49" spans="6:16" x14ac:dyDescent="0.25">
      <c r="F49" s="5"/>
      <c r="G49" s="75" t="s">
        <v>55</v>
      </c>
      <c r="H49" s="45">
        <f>ROUND(0.12*0.3,2)</f>
        <v>0.04</v>
      </c>
      <c r="I49" s="83">
        <f>J42</f>
        <v>164.01999999999998</v>
      </c>
      <c r="J49" s="77">
        <f>ROUND(H49*I49,2)</f>
        <v>6.56</v>
      </c>
      <c r="K49" s="27">
        <v>1.3</v>
      </c>
      <c r="L49" s="73">
        <f>ROUND(J49*K49,2)</f>
        <v>8.5299999999999994</v>
      </c>
    </row>
    <row r="50" spans="6:16" x14ac:dyDescent="0.25">
      <c r="F50" s="5"/>
      <c r="G50" s="41" t="s">
        <v>23</v>
      </c>
      <c r="H50" s="78"/>
      <c r="I50" s="79"/>
      <c r="J50" s="42"/>
      <c r="K50" s="74" t="s">
        <v>78</v>
      </c>
      <c r="L50" s="46">
        <f>SUM(L48:L49)</f>
        <v>21.35</v>
      </c>
    </row>
    <row r="52" spans="6:16" x14ac:dyDescent="0.25">
      <c r="F52" s="6" t="s">
        <v>92</v>
      </c>
      <c r="G52" t="s">
        <v>96</v>
      </c>
    </row>
    <row r="54" spans="6:16" ht="24" x14ac:dyDescent="0.25">
      <c r="G54" s="72"/>
      <c r="H54" s="27"/>
      <c r="I54" s="27"/>
      <c r="J54" s="80" t="s">
        <v>84</v>
      </c>
      <c r="K54" s="27" t="s">
        <v>79</v>
      </c>
      <c r="L54" s="27" t="s">
        <v>80</v>
      </c>
    </row>
    <row r="55" spans="6:16" x14ac:dyDescent="0.25">
      <c r="G55" s="16" t="s">
        <v>54</v>
      </c>
      <c r="H55" s="45"/>
      <c r="I55" s="27"/>
      <c r="J55" s="27">
        <f>L48</f>
        <v>12.82</v>
      </c>
      <c r="K55" s="73">
        <v>6</v>
      </c>
      <c r="L55" s="73">
        <f>ROUND(J55*K55,2)</f>
        <v>76.92</v>
      </c>
    </row>
    <row r="56" spans="6:16" x14ac:dyDescent="0.25">
      <c r="G56" s="75" t="s">
        <v>55</v>
      </c>
      <c r="H56" s="76"/>
      <c r="I56" s="77"/>
      <c r="J56" s="77">
        <f>L49</f>
        <v>8.5299999999999994</v>
      </c>
      <c r="K56" s="73">
        <v>6</v>
      </c>
      <c r="L56" s="73">
        <f>ROUND(J56*K56,2)</f>
        <v>51.18</v>
      </c>
    </row>
    <row r="57" spans="6:16" x14ac:dyDescent="0.25">
      <c r="G57" s="41" t="s">
        <v>23</v>
      </c>
      <c r="H57" s="78"/>
      <c r="I57" s="79"/>
      <c r="J57" s="42"/>
      <c r="K57" s="74" t="s">
        <v>78</v>
      </c>
      <c r="L57" s="46">
        <f>SUM(L55:L56)</f>
        <v>128.1</v>
      </c>
      <c r="O57" s="5"/>
    </row>
    <row r="60" spans="6:16" x14ac:dyDescent="0.25">
      <c r="F60" s="6" t="s">
        <v>97</v>
      </c>
      <c r="G60" t="s">
        <v>93</v>
      </c>
      <c r="N60" t="s">
        <v>98</v>
      </c>
      <c r="O60">
        <v>94319</v>
      </c>
      <c r="P60">
        <v>40.549999999999997</v>
      </c>
    </row>
    <row r="62" spans="6:16" ht="48" x14ac:dyDescent="0.25">
      <c r="G62" s="72"/>
      <c r="H62" s="27" t="s">
        <v>81</v>
      </c>
      <c r="I62" s="27" t="s">
        <v>82</v>
      </c>
      <c r="J62" s="27" t="s">
        <v>76</v>
      </c>
      <c r="K62" s="80" t="s">
        <v>94</v>
      </c>
      <c r="L62" s="27"/>
    </row>
    <row r="63" spans="6:16" x14ac:dyDescent="0.25">
      <c r="G63" s="16" t="s">
        <v>54</v>
      </c>
      <c r="H63" s="45">
        <v>4437.72</v>
      </c>
      <c r="I63" s="595">
        <v>0.4</v>
      </c>
      <c r="J63" s="27">
        <f>ROUND(H63*I63,2)</f>
        <v>1775.09</v>
      </c>
      <c r="K63" s="27">
        <v>1</v>
      </c>
      <c r="L63" s="73">
        <f>ROUND(J63*K63,2)</f>
        <v>1775.09</v>
      </c>
    </row>
    <row r="64" spans="6:16" x14ac:dyDescent="0.25">
      <c r="G64" s="75" t="s">
        <v>55</v>
      </c>
      <c r="H64" s="76">
        <v>2636.35</v>
      </c>
      <c r="I64" s="596">
        <v>0.4</v>
      </c>
      <c r="J64" s="77">
        <f>ROUND(H64*I64,2)</f>
        <v>1054.54</v>
      </c>
      <c r="K64" s="27">
        <v>1</v>
      </c>
      <c r="L64" s="73">
        <f>ROUND(J64*K64,2)</f>
        <v>1054.54</v>
      </c>
    </row>
    <row r="65" spans="7:12" x14ac:dyDescent="0.25">
      <c r="G65" s="41" t="s">
        <v>23</v>
      </c>
      <c r="H65" s="78"/>
      <c r="I65" s="79"/>
      <c r="J65" s="42"/>
      <c r="K65" s="74" t="s">
        <v>78</v>
      </c>
      <c r="L65" s="46">
        <f>SUM(L63:L64)</f>
        <v>2829.63</v>
      </c>
    </row>
  </sheetData>
  <pageMargins left="0.511811024" right="0.511811024" top="0.78740157499999996" bottom="0.78740157499999996" header="0.31496062000000002" footer="0.31496062000000002"/>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showGridLines="0" topLeftCell="A73" zoomScale="85" zoomScaleNormal="85" workbookViewId="0">
      <selection activeCell="N67" sqref="N67"/>
    </sheetView>
  </sheetViews>
  <sheetFormatPr defaultRowHeight="15" x14ac:dyDescent="0.25"/>
  <cols>
    <col min="1" max="1" width="13.42578125" bestFit="1" customWidth="1"/>
    <col min="2" max="2" width="60.7109375" customWidth="1"/>
    <col min="3" max="8" width="10.7109375" customWidth="1"/>
    <col min="9" max="9" width="12.85546875" bestFit="1" customWidth="1"/>
    <col min="10" max="10" width="13.85546875" bestFit="1"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42"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103</v>
      </c>
      <c r="B12" s="21" t="s">
        <v>104</v>
      </c>
      <c r="C12" s="21"/>
      <c r="D12" s="21"/>
      <c r="E12" s="3"/>
      <c r="F12" s="37"/>
      <c r="G12" s="37"/>
      <c r="H12" s="40"/>
      <c r="I12" s="37"/>
      <c r="J12" s="37"/>
      <c r="K12" s="37"/>
      <c r="L12" s="37"/>
      <c r="M12" s="5"/>
      <c r="N12" s="7"/>
      <c r="O12" s="8"/>
    </row>
    <row r="13" spans="1:15" ht="63.75" x14ac:dyDescent="0.25">
      <c r="A13" s="34" t="str">
        <f>F13</f>
        <v>6.1</v>
      </c>
      <c r="B13" s="44" t="str">
        <f>G13</f>
        <v>ESCAVAÇÃO MECANIZADA DE VALA COM PROF. ATÉ 1,5 M (MÉDIA MONTANTE E JUSANTE/UMA COMPOSIÇÃO POR TRECHO), ESCAVADEIRA (0,8 M3),LARG. MENOR QUE 1,5 M, EM SOLO DE 1A CATEGORIA, LOCAIS COM BAIXO NÍVEL DE INTERFERÊNCIA</v>
      </c>
      <c r="C13" s="25" t="str">
        <f>K20</f>
        <v>m³</v>
      </c>
      <c r="D13" s="31">
        <f>L20</f>
        <v>82.17</v>
      </c>
      <c r="E13" s="3"/>
      <c r="F13" s="6" t="s">
        <v>115</v>
      </c>
      <c r="G13" t="s">
        <v>137</v>
      </c>
      <c r="H13" s="40"/>
      <c r="I13" s="37"/>
      <c r="J13" s="37"/>
      <c r="K13" s="37"/>
      <c r="L13" s="37"/>
      <c r="M13" s="5"/>
      <c r="N13" s="7"/>
      <c r="O13" s="5"/>
    </row>
    <row r="14" spans="1:15" ht="25.5" x14ac:dyDescent="0.25">
      <c r="A14" s="34" t="str">
        <f>F24</f>
        <v>6.2</v>
      </c>
      <c r="B14" s="44" t="str">
        <f>G22</f>
        <v>DRENO SUBSUPERFICIAL - DSS 04 - TUBO PEAD E BRITA COMERCIAL</v>
      </c>
      <c r="C14" s="25" t="str">
        <f>K41</f>
        <v>m</v>
      </c>
      <c r="D14" s="31">
        <f>L41</f>
        <v>868.1</v>
      </c>
      <c r="E14" s="3"/>
      <c r="F14" s="37"/>
      <c r="G14" s="91" t="s">
        <v>118</v>
      </c>
      <c r="H14" s="77"/>
      <c r="I14" s="27"/>
      <c r="J14" s="80"/>
      <c r="K14" s="27"/>
      <c r="L14" s="80"/>
      <c r="M14" s="5"/>
      <c r="N14" s="7"/>
      <c r="O14" s="8"/>
    </row>
    <row r="15" spans="1:15" ht="38.25" x14ac:dyDescent="0.25">
      <c r="A15" s="34" t="str">
        <f>F43</f>
        <v>6.3</v>
      </c>
      <c r="B15" s="44" t="str">
        <f>G43</f>
        <v>TUBO DE PVC CORRUGADO DE DUPLA PAREDE PARA REDE COLETORA DE ESGOTO, DN 150 MM, JUNTA ELÁSTICA - FORNECIMENTO E ASSENTAMENTO</v>
      </c>
      <c r="C15" s="25" t="str">
        <f>K55</f>
        <v>m</v>
      </c>
      <c r="D15" s="31">
        <f>L55</f>
        <v>186.39999999999998</v>
      </c>
      <c r="E15" s="3"/>
      <c r="F15" s="10"/>
      <c r="G15" s="86"/>
      <c r="H15" s="27" t="s">
        <v>119</v>
      </c>
      <c r="I15" s="27" t="s">
        <v>120</v>
      </c>
      <c r="J15" s="27" t="s">
        <v>121</v>
      </c>
      <c r="K15" s="77" t="s">
        <v>123</v>
      </c>
      <c r="L15" s="85" t="s">
        <v>124</v>
      </c>
      <c r="M15" s="5"/>
      <c r="N15" s="7"/>
      <c r="O15" s="5"/>
    </row>
    <row r="16" spans="1:15" ht="25.5" x14ac:dyDescent="0.25">
      <c r="A16" s="34" t="str">
        <f>F57</f>
        <v>6.4</v>
      </c>
      <c r="B16" s="44" t="str">
        <f>G57</f>
        <v xml:space="preserve">CAIXA ENTERRADA HIDRÁULICA RETANGULAR, EM CONCRETO PRÉ-MOLDADO, DIMENSÕES INTERNAS: 0,4X0,4X0,4 M. </v>
      </c>
      <c r="C16" s="25" t="str">
        <f>K60</f>
        <v>unid</v>
      </c>
      <c r="D16" s="31">
        <f>L60</f>
        <v>38</v>
      </c>
      <c r="E16" s="3"/>
      <c r="F16" s="6"/>
      <c r="G16" s="80" t="s">
        <v>125</v>
      </c>
      <c r="H16" s="102">
        <v>0.4</v>
      </c>
      <c r="I16" s="90">
        <v>0.6</v>
      </c>
      <c r="J16" s="90">
        <f>L46</f>
        <v>19.760000000000002</v>
      </c>
      <c r="K16" s="88">
        <v>1</v>
      </c>
      <c r="L16" s="90">
        <f>ROUND(H16*I16*J16*K16,2)</f>
        <v>4.74</v>
      </c>
      <c r="M16" s="5"/>
      <c r="N16" s="7"/>
      <c r="O16" s="8"/>
    </row>
    <row r="17" spans="1:15" ht="25.5" x14ac:dyDescent="0.25">
      <c r="A17" s="34" t="str">
        <f>F63</f>
        <v>6.5</v>
      </c>
      <c r="B17" s="44" t="str">
        <f>G63</f>
        <v>CANALETA EM CONCRETO PRE MOLDADO - VER MEMORIAL DESCRITIVO</v>
      </c>
      <c r="C17" s="25" t="str">
        <f>K67</f>
        <v>m</v>
      </c>
      <c r="D17" s="31">
        <f>L67</f>
        <v>67.8</v>
      </c>
      <c r="E17" s="3"/>
      <c r="F17" s="6"/>
      <c r="G17" s="80" t="s">
        <v>126</v>
      </c>
      <c r="H17" s="102">
        <v>0.4</v>
      </c>
      <c r="I17" s="90">
        <v>0.6</v>
      </c>
      <c r="J17" s="90">
        <f>L54</f>
        <v>166.64</v>
      </c>
      <c r="K17" s="88">
        <v>1</v>
      </c>
      <c r="L17" s="90">
        <f>ROUND(H17*I17*J17*K17,2)</f>
        <v>39.99</v>
      </c>
      <c r="M17" s="5"/>
      <c r="N17" s="7"/>
      <c r="O17" s="5"/>
    </row>
    <row r="18" spans="1:15" ht="63.75" x14ac:dyDescent="0.25">
      <c r="A18" s="34" t="str">
        <f>F70</f>
        <v>6.6</v>
      </c>
      <c r="B18" s="44" t="str">
        <f>G70</f>
        <v>REATERRO MECANIZADO DE VALA COM ESCAVADEIRA HIDRÁULICA (CAPACIDADE DA CAÇAMBA: 0,8 M³ / POTÊNCIA: 111 HP), LARGURA DE 1,5 A 2,5 M, PROFUNDIDADE DE 1,5 A 3,0 M, COM SOLO (SEM SUBSTITUIÇÃO) DE 1ª CATEGORIA EM LOCAIS COM BAIXO NÍVEL DE INTERFERÊNCIA.</v>
      </c>
      <c r="C18" s="25" t="str">
        <f>K77</f>
        <v>m³</v>
      </c>
      <c r="D18" s="31">
        <f>L77</f>
        <v>64.500000000000014</v>
      </c>
      <c r="E18" s="3"/>
      <c r="F18" s="6"/>
      <c r="G18" s="80" t="s">
        <v>111</v>
      </c>
      <c r="H18" s="90">
        <v>1</v>
      </c>
      <c r="I18" s="90">
        <v>0.6</v>
      </c>
      <c r="J18" s="90">
        <v>1</v>
      </c>
      <c r="K18" s="88">
        <f>L60</f>
        <v>38</v>
      </c>
      <c r="L18" s="90">
        <f t="shared" ref="L18:L19" si="0">ROUND(H18*I18*J18*K18,2)</f>
        <v>22.8</v>
      </c>
      <c r="M18" s="5"/>
      <c r="N18" s="7"/>
      <c r="O18" s="8"/>
    </row>
    <row r="19" spans="1:15" ht="24" x14ac:dyDescent="0.25">
      <c r="E19" s="3"/>
      <c r="F19" s="6"/>
      <c r="G19" s="80" t="s">
        <v>127</v>
      </c>
      <c r="H19" s="90">
        <v>0.6</v>
      </c>
      <c r="I19" s="90">
        <v>0.6</v>
      </c>
      <c r="J19" s="90">
        <v>0.6</v>
      </c>
      <c r="K19" s="88">
        <f>L67</f>
        <v>67.8</v>
      </c>
      <c r="L19" s="90">
        <f t="shared" si="0"/>
        <v>14.64</v>
      </c>
      <c r="M19" s="5"/>
      <c r="N19" s="7"/>
      <c r="O19" s="5"/>
    </row>
    <row r="20" spans="1:15" x14ac:dyDescent="0.25">
      <c r="E20" s="3"/>
      <c r="F20" s="6"/>
      <c r="G20" s="26" t="s">
        <v>23</v>
      </c>
      <c r="H20" s="27"/>
      <c r="I20" s="27"/>
      <c r="J20" s="27"/>
      <c r="K20" s="28" t="s">
        <v>78</v>
      </c>
      <c r="L20" s="46">
        <f>SUM(L16:L19)</f>
        <v>82.17</v>
      </c>
      <c r="M20" s="5" t="s">
        <v>101</v>
      </c>
      <c r="N20">
        <v>102279</v>
      </c>
      <c r="O20">
        <v>5.49</v>
      </c>
    </row>
    <row r="21" spans="1:15" x14ac:dyDescent="0.25">
      <c r="E21" s="3"/>
      <c r="F21" s="6"/>
      <c r="G21" s="11"/>
      <c r="H21" s="11"/>
      <c r="I21" s="5"/>
      <c r="J21" s="5"/>
      <c r="K21" s="5"/>
      <c r="L21" s="6"/>
      <c r="M21" s="5"/>
    </row>
    <row r="22" spans="1:15" x14ac:dyDescent="0.25">
      <c r="E22" s="3"/>
      <c r="F22" s="6"/>
      <c r="G22" s="5" t="s">
        <v>113</v>
      </c>
      <c r="H22" s="5"/>
      <c r="I22" s="5"/>
      <c r="J22" s="5"/>
      <c r="K22" s="5"/>
      <c r="L22" s="5"/>
    </row>
    <row r="23" spans="1:15" x14ac:dyDescent="0.25">
      <c r="E23" s="3"/>
      <c r="F23" s="6"/>
      <c r="G23" s="72"/>
      <c r="H23" s="27"/>
      <c r="I23" s="27"/>
      <c r="J23" s="27"/>
      <c r="K23" s="27"/>
      <c r="L23" s="80"/>
      <c r="M23" s="5"/>
    </row>
    <row r="24" spans="1:15" x14ac:dyDescent="0.25">
      <c r="F24" s="6" t="s">
        <v>116</v>
      </c>
      <c r="G24" s="72" t="s">
        <v>105</v>
      </c>
      <c r="H24" s="72" t="s">
        <v>106</v>
      </c>
      <c r="I24" s="77"/>
      <c r="J24" s="77"/>
      <c r="K24" s="77"/>
      <c r="L24" s="85" t="s">
        <v>122</v>
      </c>
      <c r="M24" s="5"/>
      <c r="N24" s="7"/>
      <c r="O24" s="7"/>
    </row>
    <row r="25" spans="1:15" x14ac:dyDescent="0.25">
      <c r="F25" s="6"/>
      <c r="G25" s="88">
        <v>48.47</v>
      </c>
      <c r="H25" s="88">
        <v>4.8899999999999997</v>
      </c>
      <c r="I25" s="88">
        <v>1.64</v>
      </c>
      <c r="J25" s="88">
        <v>46.05</v>
      </c>
      <c r="K25" s="88">
        <v>1.71</v>
      </c>
      <c r="L25" s="27"/>
      <c r="M25" s="5"/>
      <c r="N25" s="5"/>
      <c r="O25" s="5"/>
    </row>
    <row r="26" spans="1:15" x14ac:dyDescent="0.25">
      <c r="F26" s="6"/>
      <c r="G26" s="88">
        <v>0.77</v>
      </c>
      <c r="H26" s="88">
        <v>4.92</v>
      </c>
      <c r="I26" s="88">
        <v>1.68</v>
      </c>
      <c r="J26" s="88">
        <v>2.0699999999999998</v>
      </c>
      <c r="K26" s="88">
        <v>28.01</v>
      </c>
      <c r="L26" s="27"/>
      <c r="M26" s="5"/>
      <c r="N26" s="5"/>
      <c r="O26" s="5"/>
    </row>
    <row r="27" spans="1:15" x14ac:dyDescent="0.25">
      <c r="F27" s="6"/>
      <c r="G27" s="88">
        <v>30.59</v>
      </c>
      <c r="H27" s="88">
        <v>48.65</v>
      </c>
      <c r="I27" s="88">
        <v>49.13</v>
      </c>
      <c r="J27" s="88">
        <v>59.52</v>
      </c>
      <c r="K27" s="88">
        <v>62.43</v>
      </c>
      <c r="L27" s="27"/>
    </row>
    <row r="28" spans="1:15" x14ac:dyDescent="0.25">
      <c r="F28" s="5"/>
      <c r="G28" s="88">
        <v>1.1399999999999999</v>
      </c>
      <c r="H28" s="88">
        <v>0.93</v>
      </c>
      <c r="I28" s="89">
        <v>61.51</v>
      </c>
      <c r="J28" s="89">
        <v>0.81</v>
      </c>
      <c r="K28" s="89">
        <v>4.0599999999999996</v>
      </c>
      <c r="L28" s="27"/>
      <c r="M28" s="5"/>
      <c r="N28" s="8"/>
    </row>
    <row r="29" spans="1:15" x14ac:dyDescent="0.25">
      <c r="F29" s="5"/>
      <c r="G29" s="87"/>
      <c r="H29" s="87"/>
      <c r="I29" s="77"/>
      <c r="J29" s="77"/>
      <c r="K29" s="77" t="s">
        <v>107</v>
      </c>
      <c r="L29" s="90">
        <f>ROUND(SUM(G25:K28),2)</f>
        <v>458.98</v>
      </c>
      <c r="M29" s="5"/>
      <c r="N29" s="5"/>
    </row>
    <row r="30" spans="1:15" x14ac:dyDescent="0.25">
      <c r="F30" s="5"/>
      <c r="G30" s="88">
        <v>6.99</v>
      </c>
      <c r="H30" s="88">
        <v>0.44</v>
      </c>
      <c r="I30" s="88">
        <v>0.4</v>
      </c>
      <c r="J30" s="88">
        <v>0.56999999999999995</v>
      </c>
      <c r="K30" s="88">
        <v>1.57</v>
      </c>
      <c r="L30" s="27"/>
      <c r="M30" s="5"/>
      <c r="N30" s="5"/>
    </row>
    <row r="31" spans="1:15" x14ac:dyDescent="0.25">
      <c r="F31" s="5"/>
      <c r="G31" s="88">
        <v>34.82</v>
      </c>
      <c r="H31" s="88">
        <v>36.51</v>
      </c>
      <c r="I31" s="88">
        <v>21.22</v>
      </c>
      <c r="J31" s="88">
        <v>10.62</v>
      </c>
      <c r="K31" s="88">
        <v>1.28</v>
      </c>
      <c r="L31" s="27"/>
      <c r="M31" s="5"/>
      <c r="N31" s="5"/>
      <c r="O31" s="5"/>
    </row>
    <row r="32" spans="1:15" x14ac:dyDescent="0.25">
      <c r="F32" s="5"/>
      <c r="G32" s="88">
        <v>1.59</v>
      </c>
      <c r="H32" s="88">
        <v>9.58</v>
      </c>
      <c r="I32" s="88">
        <v>14.08</v>
      </c>
      <c r="J32" s="88">
        <v>7.03</v>
      </c>
      <c r="K32" s="88">
        <v>9.69</v>
      </c>
      <c r="L32" s="27"/>
      <c r="M32" s="5"/>
      <c r="N32" s="5"/>
      <c r="O32" s="5"/>
    </row>
    <row r="33" spans="6:16" x14ac:dyDescent="0.25">
      <c r="F33" s="6"/>
      <c r="G33" s="88">
        <v>16.46</v>
      </c>
      <c r="H33" s="88">
        <v>5.46</v>
      </c>
      <c r="I33" s="89">
        <v>8.25</v>
      </c>
      <c r="J33" s="89">
        <v>6.3</v>
      </c>
      <c r="K33" s="89">
        <v>6.64</v>
      </c>
      <c r="L33" s="27"/>
      <c r="N33" s="5"/>
      <c r="O33" s="5"/>
    </row>
    <row r="34" spans="6:16" x14ac:dyDescent="0.25">
      <c r="F34" s="5"/>
      <c r="G34" s="87"/>
      <c r="H34" s="87"/>
      <c r="I34" s="77"/>
      <c r="J34" s="77"/>
      <c r="K34" s="77" t="s">
        <v>107</v>
      </c>
      <c r="L34" s="90">
        <f>ROUND(SUM(G30:K33),2)</f>
        <v>199.5</v>
      </c>
      <c r="N34" s="5"/>
      <c r="O34" s="5"/>
    </row>
    <row r="35" spans="6:16" ht="24" x14ac:dyDescent="0.25">
      <c r="F35" s="5"/>
      <c r="G35" s="86" t="s">
        <v>109</v>
      </c>
      <c r="H35" s="27" t="s">
        <v>106</v>
      </c>
      <c r="I35" s="77"/>
      <c r="J35" s="77"/>
      <c r="K35" s="77"/>
      <c r="L35" s="85"/>
      <c r="N35" s="5"/>
      <c r="O35" s="5"/>
    </row>
    <row r="36" spans="6:16" x14ac:dyDescent="0.25">
      <c r="F36" s="5"/>
      <c r="G36" s="88">
        <v>19.649999999999999</v>
      </c>
      <c r="H36" s="88">
        <v>16.239999999999998</v>
      </c>
      <c r="I36" s="88">
        <v>12.71</v>
      </c>
      <c r="J36" s="88">
        <v>9.17</v>
      </c>
      <c r="K36" s="88">
        <v>7.26</v>
      </c>
      <c r="L36" s="27"/>
      <c r="N36" s="5"/>
      <c r="O36" s="5"/>
    </row>
    <row r="37" spans="6:16" x14ac:dyDescent="0.25">
      <c r="F37" s="5"/>
      <c r="G37" s="88">
        <v>3.73</v>
      </c>
      <c r="H37" s="88">
        <v>22.63</v>
      </c>
      <c r="I37" s="88">
        <v>13.04</v>
      </c>
      <c r="J37" s="88">
        <v>3.15</v>
      </c>
      <c r="K37" s="88">
        <v>6.93</v>
      </c>
      <c r="L37" s="27"/>
      <c r="N37" s="5"/>
      <c r="O37" s="5"/>
    </row>
    <row r="38" spans="6:16" x14ac:dyDescent="0.25">
      <c r="F38" s="5"/>
      <c r="G38" s="88">
        <v>10.46</v>
      </c>
      <c r="H38" s="88">
        <v>16</v>
      </c>
      <c r="I38" s="88">
        <v>10.5</v>
      </c>
      <c r="J38" s="88">
        <v>6.79</v>
      </c>
      <c r="K38" s="88">
        <v>11.05</v>
      </c>
      <c r="L38" s="27"/>
      <c r="O38" s="5"/>
    </row>
    <row r="39" spans="6:16" x14ac:dyDescent="0.25">
      <c r="F39" s="5"/>
      <c r="G39" s="88">
        <v>13.71</v>
      </c>
      <c r="H39" s="88">
        <v>15.22</v>
      </c>
      <c r="I39" s="88">
        <v>6.34</v>
      </c>
      <c r="J39" s="88">
        <v>5.04</v>
      </c>
      <c r="K39" s="88"/>
      <c r="L39" s="27"/>
      <c r="N39" s="5"/>
    </row>
    <row r="40" spans="6:16" x14ac:dyDescent="0.25">
      <c r="G40" s="87"/>
      <c r="H40" s="87"/>
      <c r="I40" s="27"/>
      <c r="J40" s="27"/>
      <c r="K40" s="27" t="s">
        <v>107</v>
      </c>
      <c r="L40" s="90">
        <f>ROUND(SUM(G36:K39),2)</f>
        <v>209.62</v>
      </c>
    </row>
    <row r="41" spans="6:16" x14ac:dyDescent="0.25">
      <c r="F41" s="6"/>
      <c r="G41" s="26" t="s">
        <v>23</v>
      </c>
      <c r="H41" s="27"/>
      <c r="I41" s="27"/>
      <c r="J41" s="27"/>
      <c r="K41" s="28" t="s">
        <v>47</v>
      </c>
      <c r="L41" s="46">
        <f>SUM(L25:L40)</f>
        <v>868.1</v>
      </c>
      <c r="M41" s="5" t="s">
        <v>114</v>
      </c>
      <c r="N41">
        <v>2003611</v>
      </c>
      <c r="O41">
        <v>50.22</v>
      </c>
    </row>
    <row r="42" spans="6:16" x14ac:dyDescent="0.25">
      <c r="G42" s="92"/>
      <c r="H42" s="93"/>
      <c r="I42" s="93"/>
      <c r="J42" s="93"/>
      <c r="K42" s="93"/>
      <c r="L42" s="93"/>
    </row>
    <row r="43" spans="6:16" x14ac:dyDescent="0.25">
      <c r="F43" s="6" t="s">
        <v>117</v>
      </c>
      <c r="G43" s="97" t="s">
        <v>782</v>
      </c>
      <c r="H43" s="6"/>
      <c r="J43" s="6"/>
      <c r="L43" s="6"/>
      <c r="P43" t="s">
        <v>138</v>
      </c>
    </row>
    <row r="44" spans="6:16" ht="36" x14ac:dyDescent="0.25">
      <c r="G44" s="87" t="s">
        <v>105</v>
      </c>
      <c r="H44" s="86" t="s">
        <v>110</v>
      </c>
      <c r="I44" s="77"/>
      <c r="J44" s="77"/>
      <c r="K44" s="77"/>
      <c r="L44" s="85"/>
    </row>
    <row r="45" spans="6:16" x14ac:dyDescent="0.25">
      <c r="G45" s="89">
        <v>3.83</v>
      </c>
      <c r="H45" s="88">
        <f>4.05+2.44</f>
        <v>6.49</v>
      </c>
      <c r="I45" s="89">
        <f>2.21+2.63</f>
        <v>4.84</v>
      </c>
      <c r="J45" s="89">
        <v>4.5999999999999996</v>
      </c>
      <c r="K45" s="77"/>
      <c r="L45" s="85"/>
    </row>
    <row r="46" spans="6:16" x14ac:dyDescent="0.25">
      <c r="F46" s="6"/>
      <c r="G46" s="27"/>
      <c r="H46" s="27"/>
      <c r="I46" s="27"/>
      <c r="J46" s="27"/>
      <c r="K46" s="27" t="s">
        <v>107</v>
      </c>
      <c r="L46" s="90">
        <f>ROUND(SUM(G45:K45),2)</f>
        <v>19.760000000000002</v>
      </c>
    </row>
    <row r="47" spans="6:16" ht="24" x14ac:dyDescent="0.25">
      <c r="F47" s="6"/>
      <c r="G47" s="86" t="s">
        <v>109</v>
      </c>
      <c r="H47" s="27" t="s">
        <v>108</v>
      </c>
      <c r="I47" s="77"/>
      <c r="J47" s="77"/>
      <c r="K47" s="77"/>
      <c r="L47" s="85"/>
    </row>
    <row r="48" spans="6:16" x14ac:dyDescent="0.25">
      <c r="F48" s="6"/>
      <c r="G48" s="88">
        <v>16.88</v>
      </c>
      <c r="H48" s="88">
        <v>16.899999999999999</v>
      </c>
      <c r="I48" s="88">
        <v>7.18</v>
      </c>
      <c r="J48" s="88">
        <v>6.79</v>
      </c>
      <c r="K48" s="88">
        <v>7.16</v>
      </c>
      <c r="L48" s="85"/>
    </row>
    <row r="49" spans="6:15" x14ac:dyDescent="0.25">
      <c r="G49" s="88">
        <v>11.49</v>
      </c>
      <c r="H49" s="88">
        <v>3.5</v>
      </c>
      <c r="I49" s="88">
        <v>1.08</v>
      </c>
      <c r="J49" s="88">
        <v>1.19</v>
      </c>
      <c r="K49" s="88">
        <v>1.9</v>
      </c>
      <c r="L49" s="27"/>
    </row>
    <row r="50" spans="6:15" x14ac:dyDescent="0.25">
      <c r="G50" s="88">
        <v>1.91</v>
      </c>
      <c r="H50" s="88">
        <v>2.65</v>
      </c>
      <c r="I50" s="88">
        <v>1.27</v>
      </c>
      <c r="J50" s="88">
        <v>3.35</v>
      </c>
      <c r="K50" s="88">
        <v>0.8</v>
      </c>
      <c r="L50" s="27"/>
    </row>
    <row r="51" spans="6:15" x14ac:dyDescent="0.25">
      <c r="G51" s="88">
        <v>1.9</v>
      </c>
      <c r="H51" s="88">
        <v>9.59</v>
      </c>
      <c r="I51" s="88">
        <v>2.58</v>
      </c>
      <c r="J51" s="88">
        <v>3.13</v>
      </c>
      <c r="K51" s="88">
        <v>6.34</v>
      </c>
      <c r="L51" s="27"/>
    </row>
    <row r="52" spans="6:15" x14ac:dyDescent="0.25">
      <c r="G52" s="94">
        <v>2.25</v>
      </c>
      <c r="H52" s="88">
        <v>6.03</v>
      </c>
      <c r="I52" s="88">
        <v>2.9</v>
      </c>
      <c r="J52" s="88">
        <v>1.82</v>
      </c>
      <c r="K52" s="88">
        <v>1.52</v>
      </c>
      <c r="L52" s="27"/>
    </row>
    <row r="53" spans="6:15" x14ac:dyDescent="0.25">
      <c r="G53" s="94">
        <v>3.15</v>
      </c>
      <c r="H53" s="88">
        <f>12*1.9</f>
        <v>22.799999999999997</v>
      </c>
      <c r="I53" s="88">
        <f>1.66*4</f>
        <v>6.64</v>
      </c>
      <c r="J53" s="88">
        <v>5.62</v>
      </c>
      <c r="K53" s="88">
        <v>6.32</v>
      </c>
      <c r="L53" s="27"/>
    </row>
    <row r="54" spans="6:15" x14ac:dyDescent="0.25">
      <c r="G54" s="87"/>
      <c r="H54" s="87"/>
      <c r="I54" s="27"/>
      <c r="J54" s="27"/>
      <c r="K54" s="27" t="s">
        <v>107</v>
      </c>
      <c r="L54" s="90">
        <f>ROUND(SUM(G48:K53),2)</f>
        <v>166.64</v>
      </c>
    </row>
    <row r="55" spans="6:15" x14ac:dyDescent="0.25">
      <c r="G55" s="26" t="s">
        <v>23</v>
      </c>
      <c r="H55" s="27"/>
      <c r="I55" s="27"/>
      <c r="J55" s="27"/>
      <c r="K55" s="28" t="s">
        <v>47</v>
      </c>
      <c r="L55" s="46">
        <f>SUM(L46:L54)</f>
        <v>186.39999999999998</v>
      </c>
      <c r="M55" s="5" t="s">
        <v>101</v>
      </c>
      <c r="N55" s="96">
        <v>90701</v>
      </c>
      <c r="O55">
        <v>76.58</v>
      </c>
    </row>
    <row r="57" spans="6:15" x14ac:dyDescent="0.25">
      <c r="F57" s="6" t="s">
        <v>133</v>
      </c>
      <c r="G57" t="s">
        <v>135</v>
      </c>
    </row>
    <row r="58" spans="6:15" x14ac:dyDescent="0.25">
      <c r="F58" s="5"/>
      <c r="G58" s="87" t="s">
        <v>105</v>
      </c>
      <c r="H58" s="76"/>
      <c r="I58" s="77"/>
      <c r="J58" s="77"/>
      <c r="K58" s="27"/>
      <c r="L58" s="90">
        <v>23</v>
      </c>
    </row>
    <row r="59" spans="6:15" ht="24" x14ac:dyDescent="0.25">
      <c r="G59" s="86" t="s">
        <v>109</v>
      </c>
      <c r="H59" s="76"/>
      <c r="I59" s="77"/>
      <c r="J59" s="77"/>
      <c r="K59" s="27"/>
      <c r="L59" s="90">
        <v>15</v>
      </c>
    </row>
    <row r="60" spans="6:15" x14ac:dyDescent="0.25">
      <c r="F60" s="5"/>
      <c r="G60" s="26" t="s">
        <v>23</v>
      </c>
      <c r="H60" s="27"/>
      <c r="I60" s="27"/>
      <c r="J60" s="27"/>
      <c r="K60" s="28" t="s">
        <v>112</v>
      </c>
      <c r="L60" s="46">
        <f>SUM(L58:L59)</f>
        <v>38</v>
      </c>
      <c r="M60" s="5" t="s">
        <v>101</v>
      </c>
      <c r="N60">
        <v>97896</v>
      </c>
      <c r="O60">
        <v>205.44</v>
      </c>
    </row>
    <row r="61" spans="6:15" x14ac:dyDescent="0.25">
      <c r="F61" s="5"/>
    </row>
    <row r="62" spans="6:15" x14ac:dyDescent="0.25">
      <c r="F62" s="5"/>
    </row>
    <row r="63" spans="6:15" x14ac:dyDescent="0.25">
      <c r="F63" s="6" t="s">
        <v>134</v>
      </c>
      <c r="G63" s="101" t="s">
        <v>136</v>
      </c>
    </row>
    <row r="64" spans="6:15" x14ac:dyDescent="0.25">
      <c r="F64" s="5"/>
      <c r="G64" s="87" t="s">
        <v>105</v>
      </c>
      <c r="H64" s="95"/>
      <c r="I64" s="89"/>
      <c r="J64" s="89"/>
      <c r="K64" s="88"/>
      <c r="L64" s="76"/>
    </row>
    <row r="65" spans="6:17" ht="24" x14ac:dyDescent="0.25">
      <c r="F65" s="6"/>
      <c r="G65" s="86" t="s">
        <v>109</v>
      </c>
      <c r="H65" s="89">
        <v>45</v>
      </c>
      <c r="I65" s="89">
        <v>36</v>
      </c>
      <c r="J65" s="89">
        <v>10</v>
      </c>
      <c r="K65" s="88">
        <v>22</v>
      </c>
      <c r="L65" s="76"/>
    </row>
    <row r="66" spans="6:17" x14ac:dyDescent="0.25">
      <c r="F66" s="5"/>
      <c r="G66" s="26" t="s">
        <v>23</v>
      </c>
      <c r="H66" s="27"/>
      <c r="I66" s="27"/>
      <c r="J66" s="27"/>
      <c r="K66" s="28" t="s">
        <v>112</v>
      </c>
      <c r="L66" s="46">
        <f>ROUND(SUM(H64:K65),2)</f>
        <v>113</v>
      </c>
    </row>
    <row r="67" spans="6:17" x14ac:dyDescent="0.25">
      <c r="F67" s="5"/>
      <c r="G67" s="26" t="s">
        <v>23</v>
      </c>
      <c r="H67" s="27"/>
      <c r="I67" s="27">
        <v>0.6</v>
      </c>
      <c r="J67" s="27"/>
      <c r="K67" s="28" t="s">
        <v>47</v>
      </c>
      <c r="L67" s="46">
        <f>ROUND(L66*I67,2)</f>
        <v>67.8</v>
      </c>
      <c r="M67" t="s">
        <v>88</v>
      </c>
      <c r="N67">
        <v>40123</v>
      </c>
      <c r="O67">
        <v>58.58</v>
      </c>
      <c r="P67" s="100">
        <v>0.25</v>
      </c>
    </row>
    <row r="68" spans="6:17" x14ac:dyDescent="0.25">
      <c r="F68" s="5"/>
    </row>
    <row r="69" spans="6:17" x14ac:dyDescent="0.25">
      <c r="F69" s="5"/>
      <c r="Q69" s="100"/>
    </row>
    <row r="70" spans="6:17" x14ac:dyDescent="0.25">
      <c r="F70" s="6" t="s">
        <v>140</v>
      </c>
      <c r="G70" t="s">
        <v>700</v>
      </c>
      <c r="H70" s="40"/>
      <c r="I70" s="37"/>
      <c r="J70" s="37"/>
      <c r="K70" s="37"/>
      <c r="L70" s="37"/>
    </row>
    <row r="71" spans="6:17" x14ac:dyDescent="0.25">
      <c r="F71" s="5"/>
      <c r="G71" s="91" t="s">
        <v>118</v>
      </c>
      <c r="H71" s="77"/>
      <c r="I71" s="27"/>
      <c r="J71" s="80"/>
      <c r="K71" s="27"/>
      <c r="L71" s="80"/>
    </row>
    <row r="72" spans="6:17" ht="24" x14ac:dyDescent="0.25">
      <c r="G72" s="86"/>
      <c r="H72" s="27" t="s">
        <v>128</v>
      </c>
      <c r="I72" s="80" t="s">
        <v>129</v>
      </c>
      <c r="J72" s="80" t="s">
        <v>139</v>
      </c>
      <c r="K72" s="80" t="s">
        <v>130</v>
      </c>
      <c r="L72" s="85" t="s">
        <v>131</v>
      </c>
    </row>
    <row r="73" spans="6:17" ht="24" x14ac:dyDescent="0.25">
      <c r="F73" s="5"/>
      <c r="G73" s="80" t="s">
        <v>125</v>
      </c>
      <c r="H73" s="98">
        <f>L16</f>
        <v>4.74</v>
      </c>
      <c r="I73" s="88">
        <v>1.7999999999999999E-2</v>
      </c>
      <c r="J73" s="90">
        <f>L46</f>
        <v>19.760000000000002</v>
      </c>
      <c r="K73" s="88">
        <f>ROUND(I73*J73,2)</f>
        <v>0.36</v>
      </c>
      <c r="L73" s="27">
        <f>H73-K73</f>
        <v>4.38</v>
      </c>
    </row>
    <row r="74" spans="6:17" ht="24" x14ac:dyDescent="0.25">
      <c r="F74" s="5"/>
      <c r="G74" s="80" t="s">
        <v>126</v>
      </c>
      <c r="H74" s="98">
        <f>L17</f>
        <v>39.99</v>
      </c>
      <c r="I74" s="88">
        <v>1.7999999999999999E-2</v>
      </c>
      <c r="J74" s="90">
        <f>L54</f>
        <v>166.64</v>
      </c>
      <c r="K74" s="90">
        <f>ROUND(I74*J74,2)</f>
        <v>3</v>
      </c>
      <c r="L74" s="27">
        <f t="shared" ref="L74:L76" si="1">H74-K74</f>
        <v>36.99</v>
      </c>
      <c r="M74" s="5"/>
      <c r="N74" s="7"/>
    </row>
    <row r="75" spans="6:17" ht="15.75" x14ac:dyDescent="0.25">
      <c r="F75" s="5"/>
      <c r="G75" s="80" t="s">
        <v>111</v>
      </c>
      <c r="H75" s="98">
        <f>L18</f>
        <v>22.8</v>
      </c>
      <c r="I75" s="88">
        <f>0.6*0.6*0.6</f>
        <v>0.216</v>
      </c>
      <c r="J75" s="90">
        <f>L60</f>
        <v>38</v>
      </c>
      <c r="K75" s="90">
        <f>ROUND(I75*J75,2)</f>
        <v>8.2100000000000009</v>
      </c>
      <c r="L75" s="27">
        <f t="shared" si="1"/>
        <v>14.59</v>
      </c>
      <c r="M75" s="5"/>
      <c r="N75" s="99">
        <f>3.14*0.075*0.075</f>
        <v>1.7662499999999998E-2</v>
      </c>
      <c r="O75" t="s">
        <v>132</v>
      </c>
    </row>
    <row r="76" spans="6:17" ht="24" x14ac:dyDescent="0.25">
      <c r="F76" s="5"/>
      <c r="G76" s="80" t="s">
        <v>127</v>
      </c>
      <c r="H76" s="102">
        <f>L19</f>
        <v>14.64</v>
      </c>
      <c r="I76" s="90">
        <f>0.3*0.3</f>
        <v>0.09</v>
      </c>
      <c r="J76" s="90">
        <f>L67</f>
        <v>67.8</v>
      </c>
      <c r="K76" s="90">
        <f>ROUND(I76*J76,2)</f>
        <v>6.1</v>
      </c>
      <c r="L76" s="27">
        <f t="shared" si="1"/>
        <v>8.5400000000000009</v>
      </c>
      <c r="M76" s="5"/>
      <c r="N76" s="7"/>
    </row>
    <row r="77" spans="6:17" x14ac:dyDescent="0.25">
      <c r="F77" s="5"/>
      <c r="G77" s="26" t="s">
        <v>23</v>
      </c>
      <c r="H77" s="27"/>
      <c r="I77" s="27"/>
      <c r="J77" s="27"/>
      <c r="K77" s="28" t="s">
        <v>78</v>
      </c>
      <c r="L77" s="46">
        <f>SUM(L73:L76)</f>
        <v>64.500000000000014</v>
      </c>
      <c r="M77" t="s">
        <v>101</v>
      </c>
      <c r="N77">
        <v>93369</v>
      </c>
      <c r="O77">
        <v>9.6999999999999993</v>
      </c>
      <c r="P77" s="100">
        <v>0.25</v>
      </c>
    </row>
    <row r="78" spans="6:17" x14ac:dyDescent="0.25">
      <c r="F78" s="5"/>
      <c r="M78" s="5"/>
    </row>
    <row r="79" spans="6:17" x14ac:dyDescent="0.25">
      <c r="F79" s="5"/>
    </row>
    <row r="80" spans="6:17" x14ac:dyDescent="0.25">
      <c r="F80" s="5"/>
      <c r="M80" s="5"/>
    </row>
    <row r="81" spans="6:13" x14ac:dyDescent="0.25">
      <c r="F81" s="5"/>
      <c r="M81" s="5"/>
    </row>
    <row r="82" spans="6:13" x14ac:dyDescent="0.25">
      <c r="F82" s="5"/>
      <c r="M82" s="5"/>
    </row>
    <row r="83" spans="6:13" x14ac:dyDescent="0.25">
      <c r="F83" s="5"/>
      <c r="M83" s="5"/>
    </row>
    <row r="84" spans="6:13" x14ac:dyDescent="0.25">
      <c r="F84" s="5"/>
      <c r="M84" s="5"/>
    </row>
    <row r="85" spans="6:13" x14ac:dyDescent="0.25">
      <c r="F85" s="5"/>
      <c r="M85" s="5"/>
    </row>
    <row r="86" spans="6:13" x14ac:dyDescent="0.25">
      <c r="F86" s="5"/>
      <c r="M86" s="5"/>
    </row>
    <row r="87" spans="6:13" x14ac:dyDescent="0.25">
      <c r="F87" s="5"/>
      <c r="M87" s="5"/>
    </row>
    <row r="88" spans="6:13" x14ac:dyDescent="0.25">
      <c r="F88" s="5"/>
      <c r="M88" s="5"/>
    </row>
    <row r="89" spans="6:13" x14ac:dyDescent="0.25">
      <c r="F89" s="5"/>
      <c r="M89" s="5"/>
    </row>
    <row r="90" spans="6:13" x14ac:dyDescent="0.25">
      <c r="F90" s="5"/>
      <c r="M90" s="5"/>
    </row>
    <row r="91" spans="6:13" x14ac:dyDescent="0.25">
      <c r="F91" s="5"/>
      <c r="M91" s="5"/>
    </row>
    <row r="92" spans="6:13" x14ac:dyDescent="0.25">
      <c r="F92" s="5"/>
    </row>
    <row r="93" spans="6:13" x14ac:dyDescent="0.25">
      <c r="F93" s="5"/>
    </row>
    <row r="94" spans="6:13" x14ac:dyDescent="0.25">
      <c r="F94" s="5"/>
    </row>
    <row r="95" spans="6:13" x14ac:dyDescent="0.25">
      <c r="F95" s="5"/>
    </row>
    <row r="96" spans="6:13" x14ac:dyDescent="0.25">
      <c r="F96" s="5"/>
    </row>
    <row r="97" spans="6:6" x14ac:dyDescent="0.25">
      <c r="F97" s="5"/>
    </row>
    <row r="98" spans="6:6" x14ac:dyDescent="0.25">
      <c r="F98" s="5"/>
    </row>
    <row r="99" spans="6:6" x14ac:dyDescent="0.25">
      <c r="F99" s="5"/>
    </row>
    <row r="100" spans="6:6" x14ac:dyDescent="0.25">
      <c r="F100" s="5"/>
    </row>
    <row r="101" spans="6:6" x14ac:dyDescent="0.25">
      <c r="F101" s="5"/>
    </row>
    <row r="102" spans="6:6" x14ac:dyDescent="0.25">
      <c r="F102" s="5"/>
    </row>
    <row r="103" spans="6:6" x14ac:dyDescent="0.25">
      <c r="F103" s="5"/>
    </row>
    <row r="104" spans="6:6" x14ac:dyDescent="0.25">
      <c r="F104" s="5"/>
    </row>
    <row r="105" spans="6:6" x14ac:dyDescent="0.25">
      <c r="F105" s="5"/>
    </row>
    <row r="106" spans="6:6" x14ac:dyDescent="0.25">
      <c r="F106" s="5"/>
    </row>
    <row r="107" spans="6:6" x14ac:dyDescent="0.25">
      <c r="F107" s="5"/>
    </row>
    <row r="108" spans="6:6" x14ac:dyDescent="0.25">
      <c r="F108" s="5"/>
    </row>
    <row r="109" spans="6:6" x14ac:dyDescent="0.25">
      <c r="F109" s="5"/>
    </row>
    <row r="110" spans="6:6" x14ac:dyDescent="0.25">
      <c r="F110" s="5"/>
    </row>
    <row r="111" spans="6:6" x14ac:dyDescent="0.25">
      <c r="F111" s="5"/>
    </row>
    <row r="112" spans="6:6" x14ac:dyDescent="0.25">
      <c r="F112" s="5"/>
    </row>
    <row r="113" spans="6:6" x14ac:dyDescent="0.25">
      <c r="F113" s="5"/>
    </row>
  </sheetData>
  <pageMargins left="0.511811024" right="0.511811024" top="0.78740157499999996" bottom="0.78740157499999996" header="0.31496062000000002" footer="0.31496062000000002"/>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60"/>
  <sheetViews>
    <sheetView showGridLines="0" topLeftCell="A37" zoomScale="90" zoomScaleNormal="90" workbookViewId="0">
      <selection activeCell="G34" sqref="G34"/>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x14ac:dyDescent="0.25">
      <c r="A8" s="5" t="s">
        <v>9</v>
      </c>
      <c r="B8" s="5" t="s">
        <v>10</v>
      </c>
      <c r="C8" s="5"/>
      <c r="D8" s="5"/>
      <c r="E8" s="3"/>
      <c r="F8" s="37"/>
      <c r="G8" s="37"/>
      <c r="H8" s="40"/>
      <c r="I8" s="37"/>
      <c r="J8" s="37"/>
      <c r="K8" s="37"/>
      <c r="L8" s="37"/>
      <c r="M8" s="7"/>
      <c r="N8" s="7"/>
      <c r="O8" s="5"/>
    </row>
    <row r="9" spans="1:15" ht="18" x14ac:dyDescent="0.25">
      <c r="A9" s="5" t="s">
        <v>13</v>
      </c>
      <c r="B9" s="14">
        <v>44501</v>
      </c>
      <c r="C9" s="15"/>
      <c r="D9" s="15"/>
      <c r="E9" s="3"/>
      <c r="F9" s="4"/>
      <c r="G9" s="1"/>
      <c r="H9" s="40"/>
      <c r="I9" s="37"/>
      <c r="J9" s="37"/>
      <c r="K9" s="4"/>
      <c r="L9" s="4"/>
      <c r="M9" s="5"/>
      <c r="N9" s="5"/>
      <c r="O9" s="5"/>
    </row>
    <row r="10" spans="1:15" x14ac:dyDescent="0.25">
      <c r="E10" s="3"/>
      <c r="F10" s="37"/>
      <c r="G10" s="37"/>
      <c r="H10" s="40"/>
      <c r="I10" s="37"/>
      <c r="J10" s="37"/>
      <c r="K10" s="37"/>
      <c r="L10" s="37"/>
      <c r="M10" s="5"/>
      <c r="N10" s="5"/>
      <c r="O10" s="5"/>
    </row>
    <row r="11" spans="1:15" ht="18" x14ac:dyDescent="0.25">
      <c r="A11" s="17" t="s">
        <v>18</v>
      </c>
      <c r="B11" s="17" t="s">
        <v>19</v>
      </c>
      <c r="C11" s="17" t="s">
        <v>20</v>
      </c>
      <c r="D11" s="17" t="s">
        <v>14</v>
      </c>
      <c r="E11" s="3"/>
      <c r="F11" s="4"/>
      <c r="M11" s="5"/>
    </row>
    <row r="12" spans="1:15" x14ac:dyDescent="0.25">
      <c r="A12" s="20" t="s">
        <v>542</v>
      </c>
      <c r="B12" s="21" t="s">
        <v>543</v>
      </c>
      <c r="C12" s="21"/>
      <c r="D12" s="21"/>
      <c r="E12" s="3"/>
      <c r="M12" s="5"/>
    </row>
    <row r="13" spans="1:15" ht="38.25" x14ac:dyDescent="0.25">
      <c r="A13" s="34" t="str">
        <f>F13</f>
        <v>7.1</v>
      </c>
      <c r="B13" s="44" t="str">
        <f>G13</f>
        <v>ASSENTAMENTO DE GUIA (MEIO-FIO) EM TRECHO RETO, CONFECCIONADA EM CONCRETO PRÉ-FABRICADO, 10cm  (PARA URBANIZAÇÃO INTERNA DE EMPREENDIMENTOS)</v>
      </c>
      <c r="C13" s="25" t="str">
        <f>K32</f>
        <v>m</v>
      </c>
      <c r="D13" s="81">
        <f>L32</f>
        <v>963.49</v>
      </c>
      <c r="E13" s="3"/>
      <c r="F13" s="6" t="s">
        <v>544</v>
      </c>
      <c r="G13" s="398" t="s">
        <v>567</v>
      </c>
      <c r="H13" s="398"/>
      <c r="I13" s="398"/>
      <c r="J13" s="398"/>
      <c r="K13" s="398"/>
      <c r="L13" s="398"/>
      <c r="M13" s="5"/>
    </row>
    <row r="14" spans="1:15" ht="38.25" x14ac:dyDescent="0.25">
      <c r="A14" s="34" t="str">
        <f>F34</f>
        <v>7.2</v>
      </c>
      <c r="B14" s="44" t="str">
        <f>G34</f>
        <v>ASSENTAMENTO DE GUIA (MEIO-FIO) EM TRECHO CURVO, CONFECCIONADA EM CONCRETO PRÉ-FABRICADO, 10cm  (PARA URBANIZAÇÃO INTERNA DE EMPREENDIMENTOS)</v>
      </c>
      <c r="C14" s="25" t="str">
        <f>K38</f>
        <v>m</v>
      </c>
      <c r="D14" s="81">
        <f>L38</f>
        <v>99.17</v>
      </c>
      <c r="F14" s="6"/>
      <c r="G14" s="686" t="s">
        <v>370</v>
      </c>
      <c r="H14" s="687"/>
      <c r="I14" s="687"/>
      <c r="J14" s="687"/>
      <c r="K14" s="687"/>
      <c r="L14" s="688"/>
      <c r="M14" s="5"/>
    </row>
    <row r="15" spans="1:15" ht="57.75" customHeight="1" x14ac:dyDescent="0.25">
      <c r="A15" s="34" t="str">
        <f>F41</f>
        <v>7.3</v>
      </c>
      <c r="B15" s="44" t="str">
        <f>G41</f>
        <v>ASSENTAMENTO DE GUIA (MEIO-FIO) EM TRECHO RETO, CONFECCIONADA EM CONCRETO PRÉ-FABRICADO, DIMENSÕES 100X15X13X30 CM (COMPRIMENTO X BASE INFERIOR X BASE SUPERIOR X ALTURA), PARA VIAS URBANAS (USO VIÁRIO)</v>
      </c>
      <c r="C15" s="25" t="str">
        <f>K45</f>
        <v>m</v>
      </c>
      <c r="D15" s="81">
        <f>L45</f>
        <v>453.25</v>
      </c>
      <c r="F15" s="6"/>
      <c r="G15" s="213">
        <v>29.24</v>
      </c>
      <c r="H15" s="213">
        <v>23.8</v>
      </c>
      <c r="I15" s="213">
        <v>25.7</v>
      </c>
      <c r="J15" s="213">
        <v>3</v>
      </c>
      <c r="K15" s="213">
        <v>21.29</v>
      </c>
      <c r="L15" s="73"/>
      <c r="M15" s="5"/>
      <c r="N15" s="32"/>
      <c r="O15" s="33"/>
    </row>
    <row r="16" spans="1:15" ht="25.5" x14ac:dyDescent="0.25">
      <c r="A16" s="34" t="str">
        <f>F47</f>
        <v>7.4</v>
      </c>
      <c r="B16" s="44" t="str">
        <f>G47</f>
        <v>PINTURA DE MEIO-FIO COM TINTA BRANCA A BASE DE CAL (CAIAÇÃO)</v>
      </c>
      <c r="C16" s="25" t="str">
        <f>K51</f>
        <v>m</v>
      </c>
      <c r="D16" s="81">
        <f>L51</f>
        <v>1515.91</v>
      </c>
      <c r="F16" s="6"/>
      <c r="G16" s="213">
        <v>27.5</v>
      </c>
      <c r="H16" s="213">
        <v>4.37</v>
      </c>
      <c r="I16" s="213">
        <v>4.01</v>
      </c>
      <c r="J16" s="213">
        <v>3</v>
      </c>
      <c r="K16" s="213">
        <v>0.52</v>
      </c>
      <c r="L16" s="73"/>
      <c r="M16" s="5"/>
      <c r="N16" s="32"/>
      <c r="O16" s="33"/>
    </row>
    <row r="17" spans="6:19" x14ac:dyDescent="0.25">
      <c r="F17" s="5"/>
      <c r="G17" s="213">
        <v>11.49</v>
      </c>
      <c r="H17" s="213">
        <v>6.3</v>
      </c>
      <c r="I17" s="213">
        <v>8.92</v>
      </c>
      <c r="J17" s="213">
        <v>24.42</v>
      </c>
      <c r="K17" s="213">
        <v>7.88</v>
      </c>
      <c r="L17" s="73"/>
      <c r="M17" s="5"/>
      <c r="N17" s="32"/>
      <c r="O17" s="33"/>
    </row>
    <row r="18" spans="6:19" x14ac:dyDescent="0.25">
      <c r="F18" s="5"/>
      <c r="G18" s="213">
        <v>12.8</v>
      </c>
      <c r="H18" s="213">
        <v>29.79</v>
      </c>
      <c r="I18" s="213">
        <v>14.76</v>
      </c>
      <c r="J18" s="213">
        <v>6</v>
      </c>
      <c r="K18" s="213">
        <v>2.69</v>
      </c>
      <c r="L18" s="73"/>
      <c r="M18" s="5"/>
      <c r="N18" s="32"/>
      <c r="O18" s="33"/>
    </row>
    <row r="19" spans="6:19" x14ac:dyDescent="0.25">
      <c r="F19" s="5"/>
      <c r="G19" s="213">
        <v>9.91</v>
      </c>
      <c r="H19" s="213">
        <v>31.7</v>
      </c>
      <c r="I19" s="213">
        <v>18.940000000000001</v>
      </c>
      <c r="J19" s="213">
        <v>6</v>
      </c>
      <c r="K19" s="213">
        <v>4</v>
      </c>
      <c r="L19" s="73"/>
      <c r="N19" s="32"/>
      <c r="O19" s="33"/>
      <c r="R19" s="215"/>
      <c r="S19" s="215"/>
    </row>
    <row r="20" spans="6:19" x14ac:dyDescent="0.25">
      <c r="F20" s="5"/>
      <c r="G20" s="213">
        <v>16.79</v>
      </c>
      <c r="H20" s="213">
        <v>11.5</v>
      </c>
      <c r="I20" s="213">
        <v>55.85</v>
      </c>
      <c r="J20" s="213">
        <v>12</v>
      </c>
      <c r="K20" s="213">
        <v>4</v>
      </c>
      <c r="L20" s="73"/>
      <c r="N20" s="32"/>
      <c r="O20" s="33"/>
      <c r="Q20" s="215"/>
    </row>
    <row r="21" spans="6:19" x14ac:dyDescent="0.25">
      <c r="F21" s="5"/>
      <c r="G21" s="213">
        <v>24.59</v>
      </c>
      <c r="H21" s="213">
        <v>10.34</v>
      </c>
      <c r="I21" s="213">
        <v>19.86</v>
      </c>
      <c r="J21" s="213">
        <v>12</v>
      </c>
      <c r="K21" s="27"/>
      <c r="L21" s="73"/>
      <c r="N21" s="32"/>
      <c r="O21" s="33"/>
    </row>
    <row r="22" spans="6:19" x14ac:dyDescent="0.25">
      <c r="F22" s="5"/>
      <c r="G22" s="213">
        <v>9.66</v>
      </c>
      <c r="H22" s="213">
        <v>9.2899999999999991</v>
      </c>
      <c r="I22" s="213">
        <v>11.92</v>
      </c>
      <c r="J22" s="213">
        <v>2.13</v>
      </c>
      <c r="K22" s="27"/>
      <c r="L22" s="73"/>
      <c r="N22" s="214"/>
      <c r="O22" s="5"/>
    </row>
    <row r="23" spans="6:19" x14ac:dyDescent="0.25">
      <c r="F23" s="5"/>
      <c r="G23" s="213">
        <v>12.43</v>
      </c>
      <c r="H23" s="213">
        <v>10.97</v>
      </c>
      <c r="I23" s="213">
        <v>7.36</v>
      </c>
      <c r="J23" s="213">
        <v>12.74</v>
      </c>
      <c r="K23" s="27"/>
      <c r="L23" s="73"/>
      <c r="N23" s="214"/>
      <c r="O23" s="5"/>
    </row>
    <row r="24" spans="6:19" x14ac:dyDescent="0.25">
      <c r="F24" s="6"/>
      <c r="G24" s="213">
        <v>5.73</v>
      </c>
      <c r="H24" s="213">
        <v>17.329999999999998</v>
      </c>
      <c r="I24" s="213">
        <v>14.57</v>
      </c>
      <c r="J24" s="213">
        <v>0.76</v>
      </c>
      <c r="K24" s="27"/>
      <c r="L24" s="208"/>
      <c r="N24" s="214"/>
      <c r="O24" s="5"/>
    </row>
    <row r="25" spans="6:19" x14ac:dyDescent="0.25">
      <c r="F25" s="5"/>
      <c r="G25" s="213">
        <v>7.09</v>
      </c>
      <c r="H25" s="213">
        <v>21.18</v>
      </c>
      <c r="I25" s="213">
        <v>18.09</v>
      </c>
      <c r="J25" s="213">
        <v>26.01</v>
      </c>
      <c r="K25" s="27"/>
      <c r="L25" s="73"/>
      <c r="N25" s="214"/>
      <c r="O25" s="5"/>
    </row>
    <row r="26" spans="6:19" x14ac:dyDescent="0.25">
      <c r="F26" s="5"/>
      <c r="G26" s="213">
        <v>12</v>
      </c>
      <c r="H26" s="213">
        <v>13.42</v>
      </c>
      <c r="I26" s="213">
        <v>8.7899999999999991</v>
      </c>
      <c r="J26" s="213">
        <v>8.73</v>
      </c>
      <c r="K26" s="27"/>
      <c r="L26" s="73"/>
      <c r="N26" s="214"/>
      <c r="O26" s="5"/>
    </row>
    <row r="27" spans="6:19" x14ac:dyDescent="0.25">
      <c r="F27" s="5"/>
      <c r="G27" s="213">
        <v>17.93</v>
      </c>
      <c r="H27" s="213">
        <v>25.55</v>
      </c>
      <c r="I27" s="213">
        <v>4.4000000000000004</v>
      </c>
      <c r="J27" s="213">
        <v>9.1300000000000008</v>
      </c>
      <c r="K27" s="27"/>
      <c r="L27" s="73"/>
      <c r="N27" s="214"/>
      <c r="O27" s="5"/>
    </row>
    <row r="28" spans="6:19" x14ac:dyDescent="0.25">
      <c r="F28" s="5"/>
      <c r="G28" s="213">
        <v>3.18</v>
      </c>
      <c r="H28" s="213">
        <v>12.1</v>
      </c>
      <c r="I28" s="213">
        <v>1.99</v>
      </c>
      <c r="J28" s="213">
        <v>8.74</v>
      </c>
      <c r="K28" s="27"/>
      <c r="L28" s="73"/>
      <c r="N28" s="214"/>
      <c r="O28" s="5"/>
    </row>
    <row r="29" spans="6:19" x14ac:dyDescent="0.25">
      <c r="F29" s="5"/>
      <c r="G29" s="213">
        <v>6.2</v>
      </c>
      <c r="H29" s="213">
        <v>7.88</v>
      </c>
      <c r="I29" s="213">
        <v>7</v>
      </c>
      <c r="J29" s="213">
        <v>15.54</v>
      </c>
      <c r="K29" s="27"/>
      <c r="L29" s="73"/>
      <c r="N29" s="214"/>
      <c r="O29" s="5"/>
    </row>
    <row r="30" spans="6:19" x14ac:dyDescent="0.25">
      <c r="F30" s="5"/>
      <c r="G30" s="213">
        <v>5.77</v>
      </c>
      <c r="H30" s="213">
        <v>10.029999999999999</v>
      </c>
      <c r="I30" s="213">
        <v>6</v>
      </c>
      <c r="J30" s="213">
        <v>35.81</v>
      </c>
      <c r="K30" s="27"/>
      <c r="L30" s="73"/>
      <c r="N30" s="214"/>
      <c r="O30" s="5"/>
    </row>
    <row r="31" spans="6:19" x14ac:dyDescent="0.25">
      <c r="F31" s="5"/>
      <c r="G31" s="213">
        <v>21.58</v>
      </c>
      <c r="H31" s="213">
        <v>4.12</v>
      </c>
      <c r="I31" s="213">
        <v>6</v>
      </c>
      <c r="J31" s="213">
        <v>19.38</v>
      </c>
      <c r="K31" s="27"/>
      <c r="L31" s="216"/>
      <c r="N31" s="214"/>
      <c r="O31" s="5"/>
    </row>
    <row r="32" spans="6:19" x14ac:dyDescent="0.25">
      <c r="F32" s="5"/>
      <c r="G32" s="41" t="s">
        <v>23</v>
      </c>
      <c r="H32" s="78"/>
      <c r="I32" s="79"/>
      <c r="J32" s="42"/>
      <c r="K32" s="74" t="s">
        <v>47</v>
      </c>
      <c r="L32" s="217">
        <f>ROUND(SUM(G15:K31),2)</f>
        <v>963.49</v>
      </c>
      <c r="N32" s="214"/>
      <c r="O32" s="5"/>
    </row>
    <row r="33" spans="1:18" x14ac:dyDescent="0.25">
      <c r="C33" s="5"/>
      <c r="D33" s="5"/>
      <c r="J33" s="5"/>
      <c r="K33" s="6"/>
      <c r="L33" s="6"/>
      <c r="N33" s="5"/>
      <c r="O33" s="5"/>
    </row>
    <row r="34" spans="1:18" ht="15" customHeight="1" x14ac:dyDescent="0.25">
      <c r="C34" s="5"/>
      <c r="D34" s="5"/>
      <c r="F34" s="6" t="s">
        <v>545</v>
      </c>
      <c r="G34" s="398" t="s">
        <v>568</v>
      </c>
      <c r="H34" s="398"/>
      <c r="I34" s="398"/>
      <c r="J34" s="398"/>
      <c r="K34" s="398"/>
      <c r="L34" s="398"/>
      <c r="O34" s="5"/>
    </row>
    <row r="35" spans="1:18" ht="54" customHeight="1" x14ac:dyDescent="0.25">
      <c r="C35" s="5"/>
      <c r="D35" s="5"/>
      <c r="G35" s="686" t="s">
        <v>370</v>
      </c>
      <c r="H35" s="687"/>
      <c r="I35" s="687"/>
      <c r="J35" s="687"/>
      <c r="K35" s="687"/>
      <c r="L35" s="688"/>
      <c r="M35" s="5"/>
      <c r="N35" s="5"/>
      <c r="O35" s="5"/>
    </row>
    <row r="36" spans="1:18" x14ac:dyDescent="0.25">
      <c r="G36" s="218">
        <v>11.17</v>
      </c>
      <c r="H36" s="218">
        <v>14.79</v>
      </c>
      <c r="I36" s="213">
        <v>4.92</v>
      </c>
      <c r="J36" s="213">
        <v>13.66</v>
      </c>
      <c r="K36" s="213">
        <v>7.64</v>
      </c>
      <c r="L36" s="73"/>
    </row>
    <row r="37" spans="1:18" x14ac:dyDescent="0.25">
      <c r="G37" s="218">
        <v>18.98</v>
      </c>
      <c r="H37" s="218">
        <v>10.09</v>
      </c>
      <c r="I37" s="213">
        <v>10.53</v>
      </c>
      <c r="J37" s="213">
        <v>7.39</v>
      </c>
      <c r="K37" s="213"/>
      <c r="L37" s="208"/>
    </row>
    <row r="38" spans="1:18" x14ac:dyDescent="0.25">
      <c r="C38" s="214"/>
      <c r="D38" s="214"/>
      <c r="G38" s="41" t="s">
        <v>23</v>
      </c>
      <c r="H38" s="78"/>
      <c r="I38" s="79"/>
      <c r="J38" s="42"/>
      <c r="K38" s="74" t="s">
        <v>47</v>
      </c>
      <c r="L38" s="217">
        <f>ROUND(SUM(G36:K37),2)</f>
        <v>99.17</v>
      </c>
      <c r="O38" s="5"/>
    </row>
    <row r="39" spans="1:18" x14ac:dyDescent="0.25">
      <c r="C39" s="214"/>
      <c r="D39" s="214"/>
    </row>
    <row r="40" spans="1:18" x14ac:dyDescent="0.25">
      <c r="C40" s="214"/>
      <c r="D40" s="214"/>
      <c r="G40" t="s">
        <v>371</v>
      </c>
    </row>
    <row r="41" spans="1:18" ht="15.75" x14ac:dyDescent="0.25">
      <c r="A41" s="690"/>
      <c r="B41" s="690"/>
      <c r="C41" s="690"/>
      <c r="D41" s="220"/>
      <c r="E41" s="220"/>
      <c r="F41" s="6" t="s">
        <v>546</v>
      </c>
      <c r="G41" s="689" t="s">
        <v>372</v>
      </c>
      <c r="H41" s="689"/>
      <c r="I41" s="689"/>
      <c r="J41" s="689"/>
      <c r="K41" s="689"/>
      <c r="L41" s="689"/>
      <c r="M41" t="s">
        <v>369</v>
      </c>
    </row>
    <row r="42" spans="1:18" ht="47.25" customHeight="1" x14ac:dyDescent="0.25">
      <c r="B42" s="214"/>
      <c r="E42" s="221"/>
      <c r="G42" s="686" t="s">
        <v>370</v>
      </c>
      <c r="H42" s="687"/>
      <c r="I42" s="687"/>
      <c r="J42" s="687"/>
      <c r="K42" s="687"/>
      <c r="L42" s="688"/>
    </row>
    <row r="43" spans="1:18" x14ac:dyDescent="0.25">
      <c r="B43" s="214"/>
      <c r="G43" s="218">
        <v>245.26</v>
      </c>
      <c r="H43" s="218">
        <v>60.11</v>
      </c>
      <c r="I43" s="213">
        <v>60.12</v>
      </c>
      <c r="J43" s="213"/>
      <c r="K43" s="213"/>
      <c r="L43" s="73"/>
      <c r="N43">
        <v>43.36</v>
      </c>
    </row>
    <row r="44" spans="1:18" x14ac:dyDescent="0.25">
      <c r="B44" s="214"/>
      <c r="G44" s="218">
        <v>43.85</v>
      </c>
      <c r="H44" s="218">
        <v>43.91</v>
      </c>
      <c r="I44" s="213"/>
      <c r="J44" s="213"/>
      <c r="K44" s="213"/>
      <c r="L44" s="208"/>
    </row>
    <row r="45" spans="1:18" x14ac:dyDescent="0.25">
      <c r="B45" s="214"/>
      <c r="G45" s="41" t="s">
        <v>23</v>
      </c>
      <c r="H45" s="78"/>
      <c r="I45" s="79"/>
      <c r="J45" s="42"/>
      <c r="K45" s="74" t="s">
        <v>47</v>
      </c>
      <c r="L45" s="217">
        <f>ROUND(SUM(G43:K44),2)</f>
        <v>453.25</v>
      </c>
    </row>
    <row r="46" spans="1:18" ht="15" customHeight="1" x14ac:dyDescent="0.25">
      <c r="B46" s="214"/>
      <c r="R46" s="219"/>
    </row>
    <row r="47" spans="1:18" ht="30" x14ac:dyDescent="0.25">
      <c r="B47" s="214"/>
      <c r="F47" s="6" t="s">
        <v>547</v>
      </c>
      <c r="G47" t="s">
        <v>373</v>
      </c>
      <c r="M47" s="219" t="s">
        <v>374</v>
      </c>
      <c r="N47" s="219"/>
      <c r="O47" s="219"/>
      <c r="P47" s="219"/>
      <c r="Q47" s="219"/>
      <c r="R47" s="396"/>
    </row>
    <row r="48" spans="1:18" x14ac:dyDescent="0.25">
      <c r="B48" s="214"/>
      <c r="F48" s="6"/>
      <c r="G48" s="218"/>
      <c r="H48" s="218"/>
      <c r="I48" s="213"/>
      <c r="J48" s="213"/>
      <c r="K48" s="213"/>
      <c r="L48" s="397">
        <f>L32</f>
        <v>963.49</v>
      </c>
      <c r="M48" s="396"/>
      <c r="N48" s="396"/>
      <c r="O48" s="396"/>
      <c r="P48" s="396"/>
      <c r="Q48" s="396"/>
    </row>
    <row r="49" spans="6:17" x14ac:dyDescent="0.25">
      <c r="G49" s="218"/>
      <c r="H49" s="218"/>
      <c r="I49" s="213"/>
      <c r="J49" s="213"/>
      <c r="K49" s="213"/>
      <c r="L49" s="397">
        <f>L38</f>
        <v>99.17</v>
      </c>
    </row>
    <row r="50" spans="6:17" x14ac:dyDescent="0.25">
      <c r="G50" s="218"/>
      <c r="H50" s="218"/>
      <c r="I50" s="213"/>
      <c r="J50" s="213"/>
      <c r="K50" s="213"/>
      <c r="L50" s="397">
        <f>L45</f>
        <v>453.25</v>
      </c>
      <c r="M50" s="223" t="s">
        <v>375</v>
      </c>
      <c r="N50" s="223">
        <v>1.28</v>
      </c>
      <c r="O50" s="222"/>
      <c r="P50" s="222"/>
      <c r="Q50" s="222"/>
    </row>
    <row r="51" spans="6:17" x14ac:dyDescent="0.25">
      <c r="G51" s="41" t="s">
        <v>23</v>
      </c>
      <c r="H51" s="78"/>
      <c r="I51" s="79"/>
      <c r="J51" s="42"/>
      <c r="K51" s="74" t="s">
        <v>47</v>
      </c>
      <c r="L51" s="46">
        <f>ROUND(SUM(L48:L50),2)</f>
        <v>1515.91</v>
      </c>
      <c r="M51" s="224"/>
      <c r="N51" s="224"/>
      <c r="O51" s="222"/>
      <c r="P51" s="222"/>
      <c r="Q51" s="222"/>
    </row>
    <row r="52" spans="6:17" x14ac:dyDescent="0.25">
      <c r="F52" s="5"/>
      <c r="G52" s="222"/>
      <c r="H52" s="222"/>
      <c r="I52" s="222"/>
      <c r="J52" s="222"/>
      <c r="K52" s="222"/>
      <c r="L52" s="222"/>
      <c r="M52" s="222"/>
      <c r="N52" s="222"/>
      <c r="O52" s="222"/>
      <c r="P52" s="222"/>
      <c r="Q52" s="222"/>
    </row>
    <row r="53" spans="6:17" x14ac:dyDescent="0.25">
      <c r="F53" s="5"/>
      <c r="G53" s="222"/>
      <c r="H53" s="222"/>
      <c r="I53" s="222"/>
      <c r="J53" s="222"/>
      <c r="K53" s="222"/>
      <c r="L53" s="222"/>
      <c r="M53" s="222"/>
      <c r="N53" s="222"/>
      <c r="O53" s="222"/>
      <c r="P53" s="222"/>
      <c r="Q53" s="222"/>
    </row>
    <row r="54" spans="6:17" x14ac:dyDescent="0.25">
      <c r="F54" s="5"/>
      <c r="G54" s="222"/>
      <c r="H54" s="222"/>
      <c r="I54" s="222"/>
      <c r="J54" s="222"/>
      <c r="K54" s="222"/>
      <c r="L54" s="222"/>
      <c r="M54" s="222"/>
      <c r="N54" s="222"/>
      <c r="O54" s="222"/>
      <c r="P54" s="222"/>
      <c r="Q54" s="222"/>
    </row>
    <row r="55" spans="6:17" x14ac:dyDescent="0.25">
      <c r="F55" s="5"/>
      <c r="G55" s="222"/>
      <c r="H55" s="222"/>
      <c r="I55" s="222"/>
      <c r="J55" s="222"/>
      <c r="K55" s="222"/>
      <c r="L55" s="222"/>
      <c r="M55" s="222"/>
      <c r="N55" s="222"/>
      <c r="O55" s="222"/>
      <c r="P55" s="222"/>
      <c r="Q55" s="222"/>
    </row>
    <row r="56" spans="6:17" x14ac:dyDescent="0.25">
      <c r="F56" s="5"/>
      <c r="G56" s="222"/>
      <c r="H56" s="222"/>
      <c r="I56" s="222"/>
      <c r="J56" s="222"/>
      <c r="K56" s="222"/>
      <c r="L56" s="222"/>
      <c r="M56" s="222"/>
      <c r="N56" s="222"/>
      <c r="O56" s="222"/>
      <c r="P56" s="222"/>
      <c r="Q56" s="222"/>
    </row>
    <row r="57" spans="6:17" x14ac:dyDescent="0.25">
      <c r="F57" s="5"/>
      <c r="G57" s="222"/>
      <c r="H57" s="222"/>
      <c r="I57" s="222"/>
      <c r="J57" s="222"/>
      <c r="K57" s="222"/>
      <c r="L57" s="222"/>
      <c r="M57" s="222"/>
      <c r="N57" s="222"/>
      <c r="O57" s="222"/>
      <c r="P57" s="222"/>
      <c r="Q57" s="222"/>
    </row>
    <row r="58" spans="6:17" x14ac:dyDescent="0.25">
      <c r="F58" s="5"/>
      <c r="G58" s="222"/>
      <c r="H58" s="222"/>
      <c r="I58" s="222"/>
      <c r="J58" s="222"/>
      <c r="K58" s="222"/>
      <c r="L58" s="222"/>
      <c r="M58" s="222"/>
      <c r="N58" s="222"/>
      <c r="O58" s="222"/>
      <c r="P58" s="222"/>
      <c r="Q58" s="222"/>
    </row>
    <row r="59" spans="6:17" x14ac:dyDescent="0.25">
      <c r="F59" s="5"/>
      <c r="G59" s="222"/>
      <c r="H59" s="222"/>
      <c r="I59" s="222"/>
      <c r="J59" s="222"/>
      <c r="K59" s="222"/>
      <c r="L59" s="222"/>
      <c r="M59" s="222"/>
      <c r="N59" s="222"/>
      <c r="O59" s="222"/>
      <c r="P59" s="222"/>
      <c r="Q59" s="222"/>
    </row>
    <row r="60" spans="6:17" x14ac:dyDescent="0.25">
      <c r="F60" s="5"/>
      <c r="G60" s="222"/>
      <c r="H60" s="222"/>
      <c r="I60" s="222"/>
      <c r="J60" s="222"/>
      <c r="K60" s="222"/>
      <c r="L60" s="222"/>
      <c r="M60" s="222"/>
      <c r="N60" s="222"/>
      <c r="O60" s="222"/>
      <c r="P60" s="222"/>
      <c r="Q60" s="222"/>
    </row>
  </sheetData>
  <mergeCells count="5">
    <mergeCell ref="G35:L35"/>
    <mergeCell ref="G41:L41"/>
    <mergeCell ref="A41:C41"/>
    <mergeCell ref="G42:L42"/>
    <mergeCell ref="G14:L14"/>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64"/>
  <sheetViews>
    <sheetView showGridLines="0" zoomScale="85" zoomScaleNormal="85" workbookViewId="0">
      <selection activeCell="H15" sqref="H15"/>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36.75" customHeight="1" x14ac:dyDescent="0.25">
      <c r="E10" s="3"/>
      <c r="F10" s="4"/>
      <c r="G10" s="1"/>
      <c r="H10" s="40"/>
      <c r="I10" s="37"/>
      <c r="J10" s="37"/>
      <c r="K10" s="4"/>
      <c r="L10" s="4"/>
      <c r="M10" s="5"/>
      <c r="N10" s="5"/>
      <c r="O10" s="5"/>
    </row>
    <row r="11" spans="1:15" x14ac:dyDescent="0.25">
      <c r="A11" s="17" t="s">
        <v>18</v>
      </c>
      <c r="B11" s="17" t="s">
        <v>19</v>
      </c>
      <c r="C11" s="17" t="s">
        <v>20</v>
      </c>
      <c r="D11" s="17" t="s">
        <v>14</v>
      </c>
      <c r="E11" s="3"/>
      <c r="F11" s="37"/>
      <c r="G11" s="37"/>
      <c r="H11" s="40"/>
      <c r="I11" s="37"/>
      <c r="J11" s="37"/>
      <c r="K11" s="37"/>
      <c r="L11" s="37"/>
      <c r="M11" s="5"/>
      <c r="N11" s="5"/>
      <c r="O11" s="5"/>
    </row>
    <row r="12" spans="1:15" ht="18" x14ac:dyDescent="0.25">
      <c r="A12" s="20" t="s">
        <v>426</v>
      </c>
      <c r="B12" s="21" t="s">
        <v>427</v>
      </c>
      <c r="C12" s="21"/>
      <c r="D12" s="21"/>
      <c r="E12" s="3"/>
      <c r="F12" s="4"/>
      <c r="G12" s="1"/>
      <c r="H12" s="40"/>
      <c r="I12" s="37"/>
      <c r="J12" s="37"/>
      <c r="K12" s="4"/>
      <c r="L12" s="4"/>
      <c r="M12" s="5"/>
      <c r="N12" s="5"/>
      <c r="O12" s="5"/>
    </row>
    <row r="13" spans="1:15" ht="51" x14ac:dyDescent="0.25">
      <c r="A13" s="34" t="s">
        <v>428</v>
      </c>
      <c r="B13" s="44" t="s">
        <v>432</v>
      </c>
      <c r="C13" s="25" t="s">
        <v>256</v>
      </c>
      <c r="D13" s="81">
        <v>600</v>
      </c>
      <c r="E13" s="3"/>
      <c r="F13" s="37"/>
      <c r="G13" s="37"/>
      <c r="H13" s="40"/>
      <c r="I13" s="37"/>
      <c r="J13" s="37"/>
      <c r="K13" s="37"/>
      <c r="L13" s="37"/>
      <c r="M13" s="5"/>
      <c r="N13" s="5"/>
      <c r="O13" s="5"/>
    </row>
    <row r="14" spans="1:15" ht="33" customHeight="1" x14ac:dyDescent="0.25">
      <c r="A14" s="34" t="s">
        <v>429</v>
      </c>
      <c r="B14" s="44" t="s">
        <v>433</v>
      </c>
      <c r="C14" s="359" t="s">
        <v>256</v>
      </c>
      <c r="D14" s="360">
        <v>1</v>
      </c>
      <c r="F14" s="4"/>
      <c r="G14" s="1"/>
      <c r="H14" s="40"/>
      <c r="I14" s="37"/>
      <c r="J14" s="37"/>
      <c r="K14" s="4"/>
      <c r="L14" s="4"/>
      <c r="M14" s="5"/>
      <c r="N14" s="5"/>
      <c r="O14" s="5"/>
    </row>
    <row r="15" spans="1:15" ht="242.25" x14ac:dyDescent="0.25">
      <c r="A15" s="34" t="s">
        <v>430</v>
      </c>
      <c r="B15" s="44" t="s">
        <v>434</v>
      </c>
      <c r="C15" s="359" t="s">
        <v>484</v>
      </c>
      <c r="D15" s="360">
        <v>18</v>
      </c>
      <c r="F15" s="6"/>
      <c r="G15" s="37"/>
      <c r="H15" s="40"/>
      <c r="I15" s="37"/>
      <c r="J15" s="37"/>
      <c r="K15" s="37"/>
      <c r="L15" s="37"/>
      <c r="M15" s="5"/>
      <c r="N15" s="7"/>
      <c r="O15" s="7"/>
    </row>
    <row r="16" spans="1:15" ht="229.5" x14ac:dyDescent="0.25">
      <c r="A16" s="34" t="s">
        <v>431</v>
      </c>
      <c r="B16" s="44" t="s">
        <v>435</v>
      </c>
      <c r="C16" s="359" t="s">
        <v>484</v>
      </c>
      <c r="D16" s="360">
        <v>18</v>
      </c>
      <c r="F16" s="5"/>
      <c r="G16" s="1"/>
      <c r="H16" s="40"/>
      <c r="I16" s="37"/>
      <c r="J16" s="37"/>
      <c r="K16" s="4"/>
      <c r="L16" s="4"/>
      <c r="M16" s="5"/>
      <c r="N16" s="5"/>
      <c r="O16" s="5"/>
    </row>
    <row r="17" spans="1:19" ht="76.5" x14ac:dyDescent="0.25">
      <c r="B17" s="44" t="s">
        <v>436</v>
      </c>
      <c r="C17" s="359" t="s">
        <v>484</v>
      </c>
      <c r="D17" s="360">
        <v>18</v>
      </c>
      <c r="F17" s="5"/>
      <c r="G17" s="37"/>
      <c r="H17" s="40"/>
      <c r="I17" s="37"/>
      <c r="J17" s="37"/>
      <c r="K17" s="37"/>
      <c r="L17" s="37"/>
      <c r="M17" s="5"/>
      <c r="N17" s="214"/>
      <c r="O17" s="5"/>
    </row>
    <row r="18" spans="1:19" ht="25.5" x14ac:dyDescent="0.25">
      <c r="B18" s="44" t="s">
        <v>437</v>
      </c>
      <c r="C18" s="359" t="s">
        <v>484</v>
      </c>
      <c r="D18" s="360">
        <v>6</v>
      </c>
      <c r="F18" s="5"/>
      <c r="G18" s="37"/>
      <c r="H18" s="40"/>
      <c r="I18" s="37"/>
      <c r="J18" s="37"/>
      <c r="K18" s="37"/>
      <c r="L18" s="37"/>
      <c r="M18" s="5"/>
      <c r="N18" s="214"/>
      <c r="O18" s="5"/>
    </row>
    <row r="19" spans="1:19" ht="76.5" x14ac:dyDescent="0.25">
      <c r="B19" s="44" t="s">
        <v>438</v>
      </c>
      <c r="C19" s="359" t="s">
        <v>484</v>
      </c>
      <c r="D19" s="360">
        <v>6</v>
      </c>
      <c r="F19" s="5"/>
      <c r="G19" s="1"/>
      <c r="H19" s="40"/>
      <c r="I19" s="37"/>
      <c r="J19" s="37"/>
      <c r="K19" s="4"/>
      <c r="L19" s="4"/>
      <c r="M19" s="5"/>
      <c r="N19" s="691"/>
      <c r="O19" s="691"/>
      <c r="P19" s="691"/>
      <c r="Q19" s="691"/>
      <c r="R19" s="691"/>
      <c r="S19" s="691"/>
    </row>
    <row r="20" spans="1:19" ht="165.75" x14ac:dyDescent="0.25">
      <c r="B20" s="44" t="s">
        <v>439</v>
      </c>
      <c r="C20" s="359" t="s">
        <v>484</v>
      </c>
      <c r="D20" s="360">
        <v>4</v>
      </c>
      <c r="F20" s="5"/>
      <c r="G20" s="37"/>
      <c r="H20" s="40"/>
      <c r="I20" s="37"/>
      <c r="J20" s="37"/>
      <c r="K20" s="37"/>
      <c r="L20" s="37"/>
      <c r="M20" s="5"/>
      <c r="N20" s="214"/>
      <c r="O20" s="5"/>
    </row>
    <row r="21" spans="1:19" ht="165.75" x14ac:dyDescent="0.25">
      <c r="B21" s="44" t="s">
        <v>440</v>
      </c>
      <c r="C21" s="359" t="s">
        <v>484</v>
      </c>
      <c r="D21" s="360">
        <v>2</v>
      </c>
      <c r="F21" s="5"/>
      <c r="G21" s="222"/>
      <c r="H21" s="222"/>
      <c r="I21" s="222"/>
      <c r="J21" s="222"/>
      <c r="K21" s="222"/>
      <c r="L21" s="222"/>
      <c r="M21" s="222"/>
      <c r="N21" s="222"/>
      <c r="O21" s="222"/>
      <c r="P21" s="222"/>
      <c r="Q21" s="222"/>
    </row>
    <row r="22" spans="1:19" ht="165.75" x14ac:dyDescent="0.25">
      <c r="B22" s="44" t="s">
        <v>441</v>
      </c>
      <c r="C22" s="359" t="s">
        <v>484</v>
      </c>
      <c r="D22" s="360">
        <v>4</v>
      </c>
      <c r="F22" s="5"/>
      <c r="G22" s="222"/>
      <c r="H22" s="222"/>
      <c r="I22" s="222"/>
      <c r="J22" s="222"/>
      <c r="K22" s="222"/>
      <c r="L22" s="222"/>
      <c r="M22" s="222"/>
      <c r="N22" s="222"/>
      <c r="O22" s="222"/>
      <c r="P22" s="222"/>
      <c r="Q22" s="222"/>
    </row>
    <row r="23" spans="1:19" ht="165.75" x14ac:dyDescent="0.25">
      <c r="B23" s="44" t="s">
        <v>442</v>
      </c>
      <c r="C23" s="359" t="s">
        <v>484</v>
      </c>
      <c r="D23" s="360">
        <v>4</v>
      </c>
      <c r="F23" s="5"/>
      <c r="G23" s="222"/>
      <c r="H23" s="222"/>
      <c r="I23" s="222"/>
      <c r="J23" s="222"/>
      <c r="K23" s="222"/>
      <c r="L23" s="222"/>
      <c r="M23" s="222"/>
      <c r="N23" s="222"/>
      <c r="O23" s="222"/>
      <c r="P23" s="222"/>
      <c r="Q23" s="222"/>
    </row>
    <row r="24" spans="1:19" ht="165.75" x14ac:dyDescent="0.25">
      <c r="B24" s="44" t="s">
        <v>443</v>
      </c>
      <c r="C24" s="359" t="s">
        <v>484</v>
      </c>
      <c r="D24" s="360">
        <v>3</v>
      </c>
      <c r="F24" s="5"/>
      <c r="G24" s="222"/>
      <c r="H24" s="222"/>
      <c r="I24" s="222"/>
      <c r="J24" s="222"/>
      <c r="K24" s="222"/>
      <c r="L24" s="222"/>
      <c r="M24" s="222"/>
      <c r="N24" s="222"/>
      <c r="O24" s="222"/>
      <c r="P24" s="222"/>
      <c r="Q24" s="222"/>
    </row>
    <row r="25" spans="1:19" ht="165.75" x14ac:dyDescent="0.25">
      <c r="B25" s="44" t="s">
        <v>444</v>
      </c>
      <c r="C25" s="359" t="s">
        <v>484</v>
      </c>
      <c r="D25" s="360">
        <v>2</v>
      </c>
      <c r="F25" s="5"/>
      <c r="G25" s="222"/>
      <c r="H25" s="222"/>
      <c r="I25" s="222"/>
      <c r="J25" s="222"/>
      <c r="K25" s="222"/>
      <c r="L25" s="222"/>
      <c r="M25" s="222"/>
      <c r="N25" s="222"/>
      <c r="O25" s="222"/>
      <c r="P25" s="222"/>
      <c r="Q25" s="222"/>
    </row>
    <row r="26" spans="1:19" ht="165.75" x14ac:dyDescent="0.25">
      <c r="B26" s="44" t="s">
        <v>445</v>
      </c>
      <c r="C26" s="359" t="s">
        <v>484</v>
      </c>
      <c r="D26" s="360">
        <v>2</v>
      </c>
    </row>
    <row r="27" spans="1:19" ht="165.75" x14ac:dyDescent="0.25">
      <c r="B27" s="44" t="s">
        <v>446</v>
      </c>
      <c r="C27" s="359" t="s">
        <v>484</v>
      </c>
      <c r="D27" s="360">
        <v>1</v>
      </c>
    </row>
    <row r="28" spans="1:19" ht="38.25" x14ac:dyDescent="0.25">
      <c r="A28" s="366" t="s">
        <v>487</v>
      </c>
      <c r="B28" s="44" t="s">
        <v>447</v>
      </c>
      <c r="C28" s="361" t="s">
        <v>485</v>
      </c>
      <c r="D28" s="362">
        <v>2</v>
      </c>
    </row>
    <row r="29" spans="1:19" ht="38.25" x14ac:dyDescent="0.25">
      <c r="A29" s="366" t="s">
        <v>488</v>
      </c>
      <c r="B29" s="44" t="s">
        <v>448</v>
      </c>
      <c r="C29" s="359" t="s">
        <v>47</v>
      </c>
      <c r="D29" s="360">
        <v>1200</v>
      </c>
    </row>
    <row r="30" spans="1:19" ht="63.75" x14ac:dyDescent="0.25">
      <c r="A30" s="366" t="s">
        <v>489</v>
      </c>
      <c r="B30" s="44" t="s">
        <v>449</v>
      </c>
      <c r="C30" s="359" t="s">
        <v>256</v>
      </c>
      <c r="D30" s="360">
        <v>27</v>
      </c>
    </row>
    <row r="31" spans="1:19" ht="25.5" x14ac:dyDescent="0.25">
      <c r="A31" s="366" t="s">
        <v>490</v>
      </c>
      <c r="B31" s="44" t="s">
        <v>450</v>
      </c>
      <c r="C31" s="363" t="s">
        <v>256</v>
      </c>
      <c r="D31" s="364">
        <v>27</v>
      </c>
    </row>
    <row r="32" spans="1:19" ht="51" x14ac:dyDescent="0.25">
      <c r="A32" s="366" t="s">
        <v>491</v>
      </c>
      <c r="B32" s="44" t="s">
        <v>451</v>
      </c>
      <c r="C32" s="363" t="s">
        <v>256</v>
      </c>
      <c r="D32" s="364">
        <v>2</v>
      </c>
    </row>
    <row r="33" spans="1:4" ht="25.5" x14ac:dyDescent="0.25">
      <c r="A33" s="366" t="s">
        <v>492</v>
      </c>
      <c r="B33" s="44" t="s">
        <v>452</v>
      </c>
      <c r="C33" s="363" t="s">
        <v>256</v>
      </c>
      <c r="D33" s="364">
        <v>2</v>
      </c>
    </row>
    <row r="34" spans="1:4" ht="25.5" x14ac:dyDescent="0.25">
      <c r="A34" s="366" t="s">
        <v>493</v>
      </c>
      <c r="B34" s="44" t="s">
        <v>453</v>
      </c>
      <c r="C34" s="359" t="s">
        <v>486</v>
      </c>
      <c r="D34" s="360">
        <v>2</v>
      </c>
    </row>
    <row r="35" spans="1:4" ht="25.5" x14ac:dyDescent="0.25">
      <c r="A35" s="366" t="s">
        <v>494</v>
      </c>
      <c r="B35" s="44" t="s">
        <v>454</v>
      </c>
      <c r="C35" s="359" t="s">
        <v>256</v>
      </c>
      <c r="D35" s="360">
        <v>4</v>
      </c>
    </row>
    <row r="36" spans="1:4" ht="25.5" x14ac:dyDescent="0.25">
      <c r="A36" s="366" t="s">
        <v>495</v>
      </c>
      <c r="B36" s="44" t="s">
        <v>455</v>
      </c>
      <c r="C36" s="359" t="s">
        <v>256</v>
      </c>
      <c r="D36" s="360">
        <v>2</v>
      </c>
    </row>
    <row r="37" spans="1:4" ht="25.5" x14ac:dyDescent="0.25">
      <c r="A37" s="366" t="s">
        <v>496</v>
      </c>
      <c r="B37" s="44" t="s">
        <v>456</v>
      </c>
      <c r="C37" s="359" t="s">
        <v>256</v>
      </c>
      <c r="D37" s="360">
        <v>20</v>
      </c>
    </row>
    <row r="38" spans="1:4" x14ac:dyDescent="0.25">
      <c r="A38" s="366" t="s">
        <v>497</v>
      </c>
      <c r="B38" s="44" t="s">
        <v>457</v>
      </c>
      <c r="C38" s="365" t="s">
        <v>256</v>
      </c>
      <c r="D38" s="360">
        <v>2</v>
      </c>
    </row>
    <row r="39" spans="1:4" x14ac:dyDescent="0.25">
      <c r="A39" s="366" t="s">
        <v>498</v>
      </c>
      <c r="B39" s="44" t="s">
        <v>458</v>
      </c>
      <c r="C39" s="365" t="s">
        <v>47</v>
      </c>
      <c r="D39" s="360">
        <v>1200</v>
      </c>
    </row>
    <row r="40" spans="1:4" ht="38.25" x14ac:dyDescent="0.25">
      <c r="A40" s="366" t="s">
        <v>499</v>
      </c>
      <c r="B40" s="44" t="s">
        <v>459</v>
      </c>
      <c r="C40" s="359" t="s">
        <v>47</v>
      </c>
      <c r="D40" s="360">
        <v>200</v>
      </c>
    </row>
    <row r="41" spans="1:4" ht="38.25" x14ac:dyDescent="0.25">
      <c r="A41" s="366" t="s">
        <v>500</v>
      </c>
      <c r="B41" s="44" t="s">
        <v>460</v>
      </c>
      <c r="C41" s="359" t="s">
        <v>47</v>
      </c>
      <c r="D41" s="360">
        <v>200</v>
      </c>
    </row>
    <row r="42" spans="1:4" ht="38.25" x14ac:dyDescent="0.25">
      <c r="A42" s="366" t="s">
        <v>501</v>
      </c>
      <c r="B42" s="44" t="s">
        <v>461</v>
      </c>
      <c r="C42" s="359" t="s">
        <v>47</v>
      </c>
      <c r="D42" s="360">
        <v>200</v>
      </c>
    </row>
    <row r="43" spans="1:4" ht="38.25" x14ac:dyDescent="0.25">
      <c r="A43" s="366" t="s">
        <v>502</v>
      </c>
      <c r="B43" s="44" t="s">
        <v>462</v>
      </c>
      <c r="C43" s="359" t="s">
        <v>47</v>
      </c>
      <c r="D43" s="360">
        <v>100</v>
      </c>
    </row>
    <row r="44" spans="1:4" ht="38.25" x14ac:dyDescent="0.25">
      <c r="A44" s="366" t="s">
        <v>503</v>
      </c>
      <c r="B44" s="44" t="s">
        <v>463</v>
      </c>
      <c r="C44" s="359" t="s">
        <v>47</v>
      </c>
      <c r="D44" s="360">
        <v>100</v>
      </c>
    </row>
    <row r="45" spans="1:4" ht="38.25" x14ac:dyDescent="0.25">
      <c r="A45" s="366" t="s">
        <v>504</v>
      </c>
      <c r="B45" s="44" t="s">
        <v>464</v>
      </c>
      <c r="C45" s="359" t="s">
        <v>47</v>
      </c>
      <c r="D45" s="360">
        <v>100</v>
      </c>
    </row>
    <row r="46" spans="1:4" ht="38.25" x14ac:dyDescent="0.25">
      <c r="A46" s="366" t="s">
        <v>505</v>
      </c>
      <c r="B46" s="44" t="s">
        <v>465</v>
      </c>
      <c r="C46" s="359" t="s">
        <v>47</v>
      </c>
      <c r="D46" s="360">
        <v>600</v>
      </c>
    </row>
    <row r="47" spans="1:4" ht="38.25" x14ac:dyDescent="0.25">
      <c r="A47" s="366" t="s">
        <v>506</v>
      </c>
      <c r="B47" s="44" t="s">
        <v>466</v>
      </c>
      <c r="C47" s="359" t="s">
        <v>47</v>
      </c>
      <c r="D47" s="360">
        <v>600</v>
      </c>
    </row>
    <row r="48" spans="1:4" ht="51" x14ac:dyDescent="0.25">
      <c r="A48" s="366" t="s">
        <v>507</v>
      </c>
      <c r="B48" s="44" t="s">
        <v>467</v>
      </c>
      <c r="C48" s="359" t="s">
        <v>47</v>
      </c>
      <c r="D48" s="360">
        <v>200</v>
      </c>
    </row>
    <row r="49" spans="1:4" ht="38.25" x14ac:dyDescent="0.25">
      <c r="A49" s="366" t="s">
        <v>508</v>
      </c>
      <c r="B49" s="44" t="s">
        <v>468</v>
      </c>
      <c r="C49" s="359" t="s">
        <v>47</v>
      </c>
      <c r="D49" s="360">
        <v>200</v>
      </c>
    </row>
    <row r="50" spans="1:4" ht="38.25" x14ac:dyDescent="0.25">
      <c r="A50" s="366" t="s">
        <v>509</v>
      </c>
      <c r="B50" s="44" t="s">
        <v>469</v>
      </c>
      <c r="C50" s="359" t="s">
        <v>47</v>
      </c>
      <c r="D50" s="360">
        <v>600</v>
      </c>
    </row>
    <row r="51" spans="1:4" x14ac:dyDescent="0.25">
      <c r="A51" s="366" t="s">
        <v>510</v>
      </c>
      <c r="B51" s="44" t="s">
        <v>470</v>
      </c>
      <c r="C51" s="359" t="s">
        <v>256</v>
      </c>
      <c r="D51" s="360">
        <v>52</v>
      </c>
    </row>
    <row r="52" spans="1:4" x14ac:dyDescent="0.25">
      <c r="A52" s="366" t="s">
        <v>511</v>
      </c>
      <c r="B52" s="44" t="s">
        <v>471</v>
      </c>
      <c r="C52" s="359" t="s">
        <v>256</v>
      </c>
      <c r="D52" s="360">
        <v>26</v>
      </c>
    </row>
    <row r="53" spans="1:4" ht="25.5" x14ac:dyDescent="0.25">
      <c r="A53" s="366" t="s">
        <v>512</v>
      </c>
      <c r="B53" s="44" t="s">
        <v>472</v>
      </c>
      <c r="C53" s="359" t="s">
        <v>256</v>
      </c>
      <c r="D53" s="360">
        <v>24</v>
      </c>
    </row>
    <row r="54" spans="1:4" x14ac:dyDescent="0.25">
      <c r="A54" s="366" t="s">
        <v>513</v>
      </c>
      <c r="B54" s="44" t="s">
        <v>473</v>
      </c>
      <c r="C54" s="359" t="s">
        <v>256</v>
      </c>
      <c r="D54" s="360">
        <v>24</v>
      </c>
    </row>
    <row r="55" spans="1:4" x14ac:dyDescent="0.25">
      <c r="A55" s="366" t="s">
        <v>514</v>
      </c>
      <c r="B55" s="44" t="s">
        <v>474</v>
      </c>
      <c r="C55" s="359" t="s">
        <v>256</v>
      </c>
      <c r="D55" s="360">
        <v>26</v>
      </c>
    </row>
    <row r="56" spans="1:4" x14ac:dyDescent="0.25">
      <c r="A56" s="366" t="s">
        <v>515</v>
      </c>
      <c r="B56" s="44" t="s">
        <v>475</v>
      </c>
      <c r="C56" s="359" t="s">
        <v>47</v>
      </c>
      <c r="D56" s="360">
        <v>52</v>
      </c>
    </row>
    <row r="57" spans="1:4" x14ac:dyDescent="0.25">
      <c r="A57" s="366" t="s">
        <v>516</v>
      </c>
      <c r="B57" s="44" t="s">
        <v>476</v>
      </c>
      <c r="C57" s="359" t="s">
        <v>256</v>
      </c>
      <c r="D57" s="360">
        <v>5</v>
      </c>
    </row>
    <row r="58" spans="1:4" x14ac:dyDescent="0.25">
      <c r="A58" s="366" t="s">
        <v>517</v>
      </c>
      <c r="B58" s="44" t="s">
        <v>477</v>
      </c>
      <c r="C58" s="359" t="s">
        <v>256</v>
      </c>
      <c r="D58" s="360">
        <v>5</v>
      </c>
    </row>
    <row r="59" spans="1:4" ht="25.5" x14ac:dyDescent="0.25">
      <c r="A59" s="366" t="s">
        <v>518</v>
      </c>
      <c r="B59" s="44" t="s">
        <v>478</v>
      </c>
      <c r="C59" s="359" t="s">
        <v>256</v>
      </c>
      <c r="D59" s="360">
        <v>18</v>
      </c>
    </row>
    <row r="60" spans="1:4" ht="25.5" x14ac:dyDescent="0.25">
      <c r="A60" s="366" t="s">
        <v>519</v>
      </c>
      <c r="B60" s="44" t="s">
        <v>479</v>
      </c>
      <c r="C60" s="359" t="s">
        <v>256</v>
      </c>
      <c r="D60" s="360">
        <v>6</v>
      </c>
    </row>
    <row r="61" spans="1:4" ht="25.5" x14ac:dyDescent="0.25">
      <c r="A61" s="366" t="s">
        <v>520</v>
      </c>
      <c r="B61" s="44" t="s">
        <v>480</v>
      </c>
      <c r="C61" s="359" t="s">
        <v>354</v>
      </c>
      <c r="D61" s="360">
        <v>6</v>
      </c>
    </row>
    <row r="62" spans="1:4" ht="38.25" x14ac:dyDescent="0.25">
      <c r="A62" s="366" t="s">
        <v>521</v>
      </c>
      <c r="B62" s="44" t="s">
        <v>481</v>
      </c>
      <c r="C62" s="359" t="s">
        <v>256</v>
      </c>
      <c r="D62" s="360">
        <v>27</v>
      </c>
    </row>
    <row r="63" spans="1:4" ht="25.5" x14ac:dyDescent="0.25">
      <c r="A63" s="366" t="s">
        <v>522</v>
      </c>
      <c r="B63" s="44" t="s">
        <v>482</v>
      </c>
      <c r="C63" s="359" t="s">
        <v>256</v>
      </c>
      <c r="D63" s="360">
        <v>18</v>
      </c>
    </row>
    <row r="64" spans="1:4" ht="25.5" x14ac:dyDescent="0.25">
      <c r="A64" s="366" t="s">
        <v>523</v>
      </c>
      <c r="B64" s="44" t="s">
        <v>483</v>
      </c>
      <c r="C64" s="359" t="s">
        <v>256</v>
      </c>
      <c r="D64" s="360">
        <v>27</v>
      </c>
    </row>
  </sheetData>
  <mergeCells count="1">
    <mergeCell ref="N19:S19"/>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38"/>
  <sheetViews>
    <sheetView showGridLines="0" topLeftCell="A31" zoomScale="80" zoomScaleNormal="80" workbookViewId="0">
      <selection activeCell="G58" sqref="G58"/>
    </sheetView>
  </sheetViews>
  <sheetFormatPr defaultRowHeight="12.75" x14ac:dyDescent="0.2"/>
  <cols>
    <col min="1" max="1" width="10.7109375" style="146" customWidth="1"/>
    <col min="2" max="2" width="102" style="146" customWidth="1"/>
    <col min="3" max="3" width="12.140625" style="146" customWidth="1"/>
    <col min="4" max="4" width="18.140625" style="146" customWidth="1"/>
    <col min="5" max="5" width="12.5703125" style="146" customWidth="1"/>
    <col min="6" max="6" width="7.5703125" style="146" customWidth="1"/>
    <col min="7" max="7" width="44.7109375" style="146" customWidth="1"/>
    <col min="8" max="8" width="14.42578125" style="146" customWidth="1"/>
    <col min="9" max="9" width="13.140625" style="146" customWidth="1"/>
    <col min="10" max="10" width="15.28515625" style="146" customWidth="1"/>
    <col min="11" max="11" width="46.28515625" style="146" customWidth="1"/>
    <col min="12" max="12" width="13.42578125" style="226" customWidth="1"/>
    <col min="13" max="13" width="16.7109375" style="226" customWidth="1"/>
    <col min="14" max="14" width="11.42578125" style="298" bestFit="1" customWidth="1"/>
    <col min="15" max="15" width="25.5703125" style="226" bestFit="1" customWidth="1"/>
    <col min="16" max="16" width="20.42578125" style="226" customWidth="1"/>
    <col min="17" max="17" width="13.140625" style="226" customWidth="1"/>
    <col min="18" max="18" width="15.85546875" style="226" bestFit="1" customWidth="1"/>
    <col min="19" max="19" width="18.5703125" style="226" bestFit="1" customWidth="1"/>
    <col min="20" max="20" width="10.42578125" style="226" bestFit="1" customWidth="1"/>
    <col min="21" max="22" width="11.28515625" style="226" bestFit="1" customWidth="1"/>
    <col min="23" max="23" width="9.140625" style="226"/>
    <col min="24" max="24" width="10.42578125" style="226" bestFit="1" customWidth="1"/>
    <col min="25" max="16384" width="9.140625" style="146"/>
  </cols>
  <sheetData>
    <row r="1" spans="1:24" x14ac:dyDescent="0.2">
      <c r="A1" s="694" t="s">
        <v>242</v>
      </c>
      <c r="B1" s="694"/>
      <c r="C1" s="694"/>
      <c r="D1" s="694"/>
      <c r="E1" s="435"/>
      <c r="F1" s="694" t="s">
        <v>242</v>
      </c>
      <c r="G1" s="694"/>
      <c r="H1" s="694"/>
      <c r="I1" s="694"/>
      <c r="J1" s="694"/>
      <c r="K1" s="694"/>
      <c r="L1" s="694"/>
      <c r="M1" s="694"/>
      <c r="N1" s="694"/>
      <c r="O1" s="694"/>
      <c r="P1" s="694"/>
      <c r="Q1" s="225"/>
    </row>
    <row r="2" spans="1:24" ht="18" x14ac:dyDescent="0.2">
      <c r="A2" s="695" t="s">
        <v>243</v>
      </c>
      <c r="B2" s="695"/>
      <c r="C2" s="695"/>
      <c r="D2" s="695"/>
      <c r="E2" s="436"/>
      <c r="F2" s="695" t="s">
        <v>243</v>
      </c>
      <c r="G2" s="695"/>
      <c r="H2" s="695"/>
      <c r="I2" s="695"/>
      <c r="J2" s="695"/>
      <c r="K2" s="695"/>
      <c r="L2" s="695"/>
      <c r="M2" s="695"/>
      <c r="N2" s="695"/>
      <c r="O2" s="695"/>
      <c r="P2" s="695"/>
      <c r="Q2" s="225"/>
    </row>
    <row r="3" spans="1:24" ht="14.25" x14ac:dyDescent="0.2">
      <c r="A3" s="696" t="s">
        <v>1</v>
      </c>
      <c r="B3" s="696"/>
      <c r="C3" s="696"/>
      <c r="D3" s="696"/>
      <c r="E3" s="434"/>
      <c r="F3" s="696" t="s">
        <v>1</v>
      </c>
      <c r="G3" s="696"/>
      <c r="H3" s="696"/>
      <c r="I3" s="696"/>
      <c r="J3" s="696"/>
      <c r="K3" s="696"/>
      <c r="L3" s="696"/>
      <c r="M3" s="696"/>
      <c r="N3" s="696"/>
      <c r="O3" s="696"/>
      <c r="P3" s="696"/>
      <c r="Q3" s="225"/>
    </row>
    <row r="4" spans="1:24" x14ac:dyDescent="0.2">
      <c r="A4" s="697" t="s">
        <v>2</v>
      </c>
      <c r="B4" s="697"/>
      <c r="C4" s="697"/>
      <c r="D4" s="697"/>
      <c r="E4" s="437"/>
      <c r="F4" s="697" t="s">
        <v>2</v>
      </c>
      <c r="G4" s="697"/>
      <c r="H4" s="697"/>
      <c r="I4" s="697"/>
      <c r="J4" s="697"/>
      <c r="K4" s="697"/>
      <c r="L4" s="697"/>
      <c r="M4" s="697"/>
      <c r="N4" s="697"/>
      <c r="O4" s="697"/>
      <c r="P4" s="697"/>
      <c r="Q4" s="225"/>
    </row>
    <row r="5" spans="1:24" ht="18" x14ac:dyDescent="0.25">
      <c r="A5" s="227"/>
      <c r="B5" s="228"/>
      <c r="C5" s="228"/>
      <c r="D5" s="228"/>
      <c r="E5" s="228"/>
      <c r="F5" s="227"/>
      <c r="G5" s="228"/>
      <c r="H5" s="228"/>
      <c r="I5" s="228"/>
      <c r="J5" s="228"/>
      <c r="K5" s="228"/>
      <c r="L5" s="228"/>
      <c r="M5" s="228"/>
      <c r="N5" s="229"/>
      <c r="O5" s="230"/>
      <c r="P5" s="230"/>
      <c r="Q5" s="225"/>
    </row>
    <row r="6" spans="1:24" ht="18" x14ac:dyDescent="0.25">
      <c r="A6" s="698"/>
      <c r="B6" s="698"/>
      <c r="C6" s="698"/>
      <c r="D6" s="698"/>
      <c r="E6" s="438"/>
      <c r="F6" s="227"/>
      <c r="G6" s="228"/>
      <c r="H6" s="228"/>
      <c r="I6" s="228"/>
      <c r="J6" s="228"/>
      <c r="K6" s="228"/>
      <c r="L6" s="228"/>
      <c r="M6" s="228"/>
      <c r="N6" s="229"/>
      <c r="O6" s="230"/>
      <c r="P6" s="230"/>
      <c r="Q6" s="225"/>
    </row>
    <row r="7" spans="1:24" ht="18" x14ac:dyDescent="0.2">
      <c r="A7" s="699" t="s">
        <v>244</v>
      </c>
      <c r="B7" s="700"/>
      <c r="C7" s="700"/>
      <c r="D7" s="701"/>
      <c r="E7" s="438"/>
      <c r="F7" s="226"/>
      <c r="G7" s="226"/>
      <c r="H7" s="435"/>
      <c r="I7" s="435"/>
      <c r="J7" s="435"/>
      <c r="K7" s="435"/>
      <c r="L7" s="435"/>
      <c r="M7" s="435"/>
      <c r="N7" s="231"/>
      <c r="O7" s="232"/>
      <c r="P7" s="232"/>
      <c r="Q7" s="232"/>
    </row>
    <row r="8" spans="1:24" ht="13.5" thickBot="1" x14ac:dyDescent="0.25">
      <c r="A8" s="233"/>
      <c r="B8" s="234"/>
      <c r="C8" s="234"/>
      <c r="D8" s="234"/>
      <c r="E8" s="234"/>
      <c r="F8" s="435"/>
      <c r="G8" s="226"/>
      <c r="H8" s="226"/>
      <c r="I8" s="226"/>
      <c r="J8" s="226"/>
      <c r="K8" s="226"/>
      <c r="N8" s="235"/>
      <c r="O8" s="225"/>
      <c r="P8" s="225"/>
      <c r="Q8" s="225"/>
    </row>
    <row r="9" spans="1:24" ht="13.5" thickTop="1" x14ac:dyDescent="0.2">
      <c r="A9" s="236" t="s">
        <v>18</v>
      </c>
      <c r="B9" s="237" t="s">
        <v>19</v>
      </c>
      <c r="C9" s="237" t="s">
        <v>20</v>
      </c>
      <c r="D9" s="238" t="s">
        <v>14</v>
      </c>
      <c r="E9" s="239"/>
      <c r="F9" s="240" t="s">
        <v>376</v>
      </c>
      <c r="G9" s="241" t="s">
        <v>524</v>
      </c>
      <c r="H9" s="242"/>
      <c r="I9" s="242"/>
      <c r="J9" s="242"/>
      <c r="K9" s="242"/>
      <c r="L9" s="243"/>
      <c r="N9" s="235"/>
      <c r="O9" s="244"/>
      <c r="P9" s="245" t="s">
        <v>377</v>
      </c>
      <c r="Q9" s="245"/>
      <c r="R9" s="246"/>
      <c r="S9" s="247"/>
      <c r="T9" s="248" t="s">
        <v>378</v>
      </c>
      <c r="U9" s="248"/>
    </row>
    <row r="10" spans="1:24" ht="15.75" x14ac:dyDescent="0.25">
      <c r="A10" s="249" t="str">
        <f>F9</f>
        <v>9.0</v>
      </c>
      <c r="B10" s="250" t="str">
        <f>G9</f>
        <v>PISOS E PAVIMENTAÇÕES</v>
      </c>
      <c r="C10" s="251"/>
      <c r="D10" s="252"/>
      <c r="E10" s="253"/>
      <c r="F10" s="435"/>
      <c r="G10" s="254" t="s">
        <v>379</v>
      </c>
      <c r="H10" s="243"/>
      <c r="I10" s="243"/>
      <c r="J10" s="243"/>
      <c r="K10" s="243"/>
      <c r="L10" s="243"/>
      <c r="N10" s="235"/>
      <c r="O10" s="255"/>
      <c r="P10" s="19"/>
      <c r="Q10" s="19"/>
      <c r="R10" s="256"/>
      <c r="S10" s="255"/>
      <c r="T10" s="19"/>
      <c r="U10" s="256"/>
    </row>
    <row r="11" spans="1:24" x14ac:dyDescent="0.2">
      <c r="A11" s="257" t="str">
        <f>F11</f>
        <v>9.1</v>
      </c>
      <c r="B11" s="258" t="str">
        <f>G11</f>
        <v>REBAIXAMENTO DE SUBLEITO E = 7 CM</v>
      </c>
      <c r="C11" s="259" t="str">
        <f>N13</f>
        <v>m³</v>
      </c>
      <c r="D11" s="260">
        <f>M13</f>
        <v>495.18</v>
      </c>
      <c r="F11" s="261" t="s">
        <v>380</v>
      </c>
      <c r="G11" s="702" t="s">
        <v>770</v>
      </c>
      <c r="H11" s="702"/>
      <c r="I11" s="702"/>
      <c r="J11" s="702"/>
      <c r="K11" s="703"/>
      <c r="N11" s="235"/>
      <c r="O11" s="262" t="s">
        <v>99</v>
      </c>
      <c r="P11" s="22"/>
      <c r="Q11" s="23"/>
      <c r="R11" s="263">
        <v>4437.72</v>
      </c>
      <c r="S11" s="262" t="s">
        <v>381</v>
      </c>
      <c r="T11" s="23"/>
      <c r="U11" s="263">
        <f>U20</f>
        <v>200.88</v>
      </c>
      <c r="V11" s="146"/>
      <c r="W11" s="146"/>
      <c r="X11" s="146"/>
    </row>
    <row r="12" spans="1:24" x14ac:dyDescent="0.2">
      <c r="A12" s="257" t="str">
        <f>F15</f>
        <v>9.2</v>
      </c>
      <c r="B12" s="258" t="str">
        <f>G15</f>
        <v>Carga, manobra e descarga do material</v>
      </c>
      <c r="C12" s="264" t="str">
        <f>N17</f>
        <v>m³</v>
      </c>
      <c r="D12" s="260">
        <f>M17</f>
        <v>643.73</v>
      </c>
      <c r="E12" s="226"/>
      <c r="F12" s="265"/>
      <c r="G12" s="266" t="s">
        <v>382</v>
      </c>
      <c r="H12" s="267" t="s">
        <v>383</v>
      </c>
      <c r="I12" s="268" t="s">
        <v>254</v>
      </c>
      <c r="J12" s="258"/>
      <c r="K12" s="268" t="s">
        <v>30</v>
      </c>
      <c r="N12" s="235"/>
      <c r="O12" s="262" t="s">
        <v>100</v>
      </c>
      <c r="P12" s="22"/>
      <c r="Q12" s="23"/>
      <c r="R12" s="263">
        <v>2636.35</v>
      </c>
      <c r="S12" s="262" t="s">
        <v>384</v>
      </c>
      <c r="T12" s="23"/>
      <c r="U12" s="263">
        <f>V27</f>
        <v>2141.6999999999998</v>
      </c>
      <c r="V12" s="146">
        <f>1668+604</f>
        <v>2272</v>
      </c>
      <c r="W12" s="146"/>
      <c r="X12" s="146"/>
    </row>
    <row r="13" spans="1:24" ht="15.75" thickBot="1" x14ac:dyDescent="0.25">
      <c r="A13" s="257" t="str">
        <f>F19</f>
        <v>9.3</v>
      </c>
      <c r="B13" s="258" t="str">
        <f>G19</f>
        <v>Transporte de material com caminhão basculante 6m³/12t</v>
      </c>
      <c r="C13" s="259" t="str">
        <f>N21</f>
        <v>m³xkm</v>
      </c>
      <c r="D13" s="260">
        <f>M21</f>
        <v>3862.38</v>
      </c>
      <c r="E13" s="226"/>
      <c r="F13" s="265"/>
      <c r="G13" s="269" t="s">
        <v>385</v>
      </c>
      <c r="H13" s="270">
        <f>R13</f>
        <v>7074.07</v>
      </c>
      <c r="I13" s="270">
        <v>7.0000000000000007E-2</v>
      </c>
      <c r="J13" s="258"/>
      <c r="K13" s="270">
        <f>ROUND(I13*H13,2)</f>
        <v>495.18</v>
      </c>
      <c r="L13" s="271" t="s">
        <v>23</v>
      </c>
      <c r="M13" s="272">
        <f>K13</f>
        <v>495.18</v>
      </c>
      <c r="N13" s="271" t="s">
        <v>78</v>
      </c>
      <c r="O13" s="273" t="s">
        <v>23</v>
      </c>
      <c r="P13" s="274"/>
      <c r="Q13" s="275" t="s">
        <v>24</v>
      </c>
      <c r="R13" s="276">
        <f>SUM(R11:R12)</f>
        <v>7074.07</v>
      </c>
      <c r="S13" s="273" t="s">
        <v>23</v>
      </c>
      <c r="T13" s="275" t="s">
        <v>24</v>
      </c>
      <c r="U13" s="276">
        <f>SUM(U11:U12)</f>
        <v>2342.58</v>
      </c>
      <c r="V13" s="146"/>
      <c r="W13" s="146"/>
      <c r="X13" s="146"/>
    </row>
    <row r="14" spans="1:24" x14ac:dyDescent="0.2">
      <c r="A14" s="257" t="str">
        <f>F22</f>
        <v>9.4</v>
      </c>
      <c r="B14" s="258" t="str">
        <f>G22</f>
        <v xml:space="preserve">Regularização e compactação de subleito de solo </v>
      </c>
      <c r="C14" s="259" t="str">
        <f>N24</f>
        <v>m²</v>
      </c>
      <c r="D14" s="260">
        <f>M24</f>
        <v>7074.07</v>
      </c>
      <c r="E14" s="226"/>
      <c r="F14" s="435"/>
      <c r="G14" s="277" t="s">
        <v>386</v>
      </c>
      <c r="H14" s="435" t="s">
        <v>24</v>
      </c>
      <c r="I14" s="226"/>
      <c r="J14" s="226"/>
      <c r="K14" s="278" t="s">
        <v>387</v>
      </c>
      <c r="L14" s="271"/>
      <c r="M14" s="279"/>
      <c r="N14" s="280"/>
      <c r="W14" s="146"/>
      <c r="X14" s="146"/>
    </row>
    <row r="15" spans="1:24" ht="15" customHeight="1" thickBot="1" x14ac:dyDescent="0.25">
      <c r="A15" s="257" t="str">
        <f>F27</f>
        <v>9.5</v>
      </c>
      <c r="B15" s="281" t="str">
        <f>G27</f>
        <v>Execução de base de brita n°2</v>
      </c>
      <c r="C15" s="259" t="str">
        <f>N29</f>
        <v>m³</v>
      </c>
      <c r="D15" s="260">
        <f>M29</f>
        <v>236.57</v>
      </c>
      <c r="E15" s="226"/>
      <c r="F15" s="283" t="s">
        <v>388</v>
      </c>
      <c r="G15" s="692" t="s">
        <v>389</v>
      </c>
      <c r="H15" s="693"/>
      <c r="I15" s="693"/>
      <c r="J15" s="693"/>
      <c r="K15" s="693"/>
      <c r="L15" s="284"/>
      <c r="N15" s="235"/>
      <c r="O15" s="285"/>
      <c r="P15" s="285"/>
      <c r="Q15" s="285"/>
      <c r="W15" s="146"/>
      <c r="X15" s="146"/>
    </row>
    <row r="16" spans="1:24" x14ac:dyDescent="0.2">
      <c r="A16" s="257" t="str">
        <f>F31</f>
        <v>9.6</v>
      </c>
      <c r="B16" s="258" t="str">
        <f>G31</f>
        <v xml:space="preserve">Execução de pó de pedra </v>
      </c>
      <c r="C16" s="264" t="str">
        <f>N34</f>
        <v>m³</v>
      </c>
      <c r="D16" s="260">
        <f>M34</f>
        <v>281.68</v>
      </c>
      <c r="E16" s="226"/>
      <c r="F16" s="265"/>
      <c r="G16" s="266" t="s">
        <v>382</v>
      </c>
      <c r="H16" s="268"/>
      <c r="I16" s="268" t="s">
        <v>76</v>
      </c>
      <c r="J16" s="268" t="s">
        <v>77</v>
      </c>
      <c r="K16" s="268" t="s">
        <v>76</v>
      </c>
      <c r="L16" s="286"/>
      <c r="M16" s="287"/>
      <c r="N16" s="280"/>
      <c r="O16" s="285"/>
      <c r="P16" s="285"/>
      <c r="Q16" s="285"/>
      <c r="S16" s="288" t="s">
        <v>390</v>
      </c>
      <c r="T16" s="289">
        <v>32.35</v>
      </c>
      <c r="U16" s="289">
        <v>9.52</v>
      </c>
      <c r="W16" s="146"/>
      <c r="X16" s="146"/>
    </row>
    <row r="17" spans="1:29" ht="15" x14ac:dyDescent="0.25">
      <c r="A17" s="257" t="str">
        <f>F37</f>
        <v>9.7</v>
      </c>
      <c r="B17" s="290" t="str">
        <f>G37</f>
        <v>Carga, manobra e descarga do material</v>
      </c>
      <c r="C17" s="264" t="str">
        <f>N39</f>
        <v>m³</v>
      </c>
      <c r="D17" s="291">
        <f>M39</f>
        <v>1173.8399999999999</v>
      </c>
      <c r="E17" s="226"/>
      <c r="F17" s="265"/>
      <c r="G17" s="269"/>
      <c r="H17" s="308"/>
      <c r="I17" s="292">
        <f>M13</f>
        <v>495.18</v>
      </c>
      <c r="J17" s="430">
        <f>Q35</f>
        <v>1.3</v>
      </c>
      <c r="K17" s="293">
        <f>ROUND(I17*J17,2)</f>
        <v>643.73</v>
      </c>
      <c r="L17" s="271" t="s">
        <v>23</v>
      </c>
      <c r="M17" s="271">
        <f>ROUND(K17,2)</f>
        <v>643.73</v>
      </c>
      <c r="N17" s="294" t="s">
        <v>78</v>
      </c>
      <c r="O17" s="705"/>
      <c r="P17" s="705"/>
      <c r="Q17" s="285"/>
      <c r="S17" s="295"/>
      <c r="T17" s="258">
        <v>49.58</v>
      </c>
      <c r="U17" s="258">
        <v>15.57</v>
      </c>
      <c r="W17" s="146"/>
      <c r="X17" s="146"/>
    </row>
    <row r="18" spans="1:29" x14ac:dyDescent="0.2">
      <c r="A18" s="257" t="str">
        <f>F41</f>
        <v>9.8</v>
      </c>
      <c r="B18" s="290" t="str">
        <f>G41</f>
        <v>Transporte de material com caminhão basculante 6m³/12t</v>
      </c>
      <c r="C18" s="259" t="str">
        <f>N43</f>
        <v>m³xkm</v>
      </c>
      <c r="D18" s="291">
        <f>M43</f>
        <v>15563.163000000002</v>
      </c>
      <c r="E18" s="226"/>
      <c r="F18" s="296"/>
      <c r="G18" s="297" t="s">
        <v>391</v>
      </c>
      <c r="H18" s="297"/>
      <c r="I18" s="297"/>
      <c r="J18" s="297"/>
      <c r="K18" s="226"/>
      <c r="O18" s="285"/>
      <c r="P18" s="232"/>
      <c r="Q18" s="285"/>
      <c r="R18" s="225"/>
      <c r="S18" s="299"/>
      <c r="T18" s="258">
        <v>9.75</v>
      </c>
      <c r="U18" s="258">
        <v>18.14</v>
      </c>
      <c r="W18" s="146"/>
      <c r="X18" s="146"/>
    </row>
    <row r="19" spans="1:29" ht="25.5" x14ac:dyDescent="0.2">
      <c r="A19" s="257" t="str">
        <f>F46</f>
        <v>9.9</v>
      </c>
      <c r="B19" s="300" t="str">
        <f>G46</f>
        <v>EXECUÇÃO DE PASSEIO (CALÇADA) OU PISO DE CONCRETO COM CONCRETO MOLDADO IN LOCO, USINADO, ACABAMENTO CONVENCIONAL, ESPESSURA 8 CM, -  (ARMADO COM TELA - ITEM 9.14)</v>
      </c>
      <c r="C19" s="301" t="str">
        <f>N47</f>
        <v>m³</v>
      </c>
      <c r="D19" s="291">
        <f>M47</f>
        <v>719.48</v>
      </c>
      <c r="E19" s="226"/>
      <c r="F19" s="283" t="s">
        <v>392</v>
      </c>
      <c r="G19" s="692" t="s">
        <v>393</v>
      </c>
      <c r="H19" s="693"/>
      <c r="I19" s="693"/>
      <c r="J19" s="693"/>
      <c r="K19" s="693"/>
      <c r="N19" s="235"/>
      <c r="O19" s="285"/>
      <c r="P19" s="232"/>
      <c r="Q19" s="285"/>
      <c r="R19" s="225"/>
      <c r="S19" s="299"/>
      <c r="T19" s="258">
        <v>27.54</v>
      </c>
      <c r="U19" s="258">
        <v>38.43</v>
      </c>
      <c r="W19" s="146"/>
      <c r="X19" s="146"/>
    </row>
    <row r="20" spans="1:29" ht="13.5" thickBot="1" x14ac:dyDescent="0.25">
      <c r="A20" s="257" t="str">
        <f>F51</f>
        <v>9.10</v>
      </c>
      <c r="B20" s="300" t="str">
        <f>G51</f>
        <v xml:space="preserve">JUNTA DE DILATAÇÃO </v>
      </c>
      <c r="C20" s="259" t="str">
        <f>N56</f>
        <v>m</v>
      </c>
      <c r="D20" s="260">
        <f>M56</f>
        <v>1175.03</v>
      </c>
      <c r="E20" s="226"/>
      <c r="F20" s="265"/>
      <c r="G20" s="266" t="s">
        <v>382</v>
      </c>
      <c r="H20" s="268" t="s">
        <v>76</v>
      </c>
      <c r="I20" s="268"/>
      <c r="J20" s="268" t="s">
        <v>258</v>
      </c>
      <c r="K20" s="267" t="s">
        <v>30</v>
      </c>
      <c r="N20" s="235"/>
      <c r="O20" s="285"/>
      <c r="P20" s="232"/>
      <c r="Q20" s="285"/>
      <c r="R20" s="303"/>
      <c r="S20" s="304"/>
      <c r="T20" s="305" t="s">
        <v>122</v>
      </c>
      <c r="U20" s="306">
        <f>ROUND(SUM(T16:X19),2)</f>
        <v>200.88</v>
      </c>
      <c r="W20" s="146"/>
      <c r="X20" s="146"/>
    </row>
    <row r="21" spans="1:29" ht="15.75" thickBot="1" x14ac:dyDescent="0.3">
      <c r="A21" s="399" t="str">
        <f>F57</f>
        <v>9.11</v>
      </c>
      <c r="B21" s="300" t="str">
        <f>G57</f>
        <v>PISO PODOTATIL DE CONCRETO - DIRECIONAL E ALERTA, 40X40X2,5CM, ASSENTADO SOBRE ARGAMASSA</v>
      </c>
      <c r="C21" s="270" t="str">
        <f>N59</f>
        <v>m²</v>
      </c>
      <c r="D21" s="260">
        <f>M59</f>
        <v>166.07</v>
      </c>
      <c r="E21" s="226"/>
      <c r="F21" s="265"/>
      <c r="G21" s="269"/>
      <c r="H21" s="307">
        <f>M17</f>
        <v>643.73</v>
      </c>
      <c r="I21" s="308"/>
      <c r="J21" s="430">
        <v>6</v>
      </c>
      <c r="K21" s="270">
        <f>ROUND(H21*J21,2)</f>
        <v>3862.38</v>
      </c>
      <c r="L21" s="271" t="s">
        <v>23</v>
      </c>
      <c r="M21" s="279">
        <f>ROUND(K21,2)</f>
        <v>3862.38</v>
      </c>
      <c r="N21" s="271" t="s">
        <v>249</v>
      </c>
      <c r="O21" s="271"/>
      <c r="P21" s="285"/>
      <c r="Q21" s="285"/>
      <c r="Y21" s="226"/>
      <c r="Z21" s="226"/>
      <c r="AA21" s="226"/>
      <c r="AB21" s="226"/>
      <c r="AC21" s="226"/>
    </row>
    <row r="22" spans="1:29" ht="38.25" x14ac:dyDescent="0.2">
      <c r="A22" s="257" t="str">
        <f>F61</f>
        <v>9.12</v>
      </c>
      <c r="B22" s="300" t="str">
        <f>G61</f>
        <v>CONTRAPISO EM ARGAMASSA TRAÇO 1:4 (CIMENTO E AREIA), PREPARO MECÂNICO COM BETONEIRA 400 L, APLICADO EM ÁREAS SECAS SOBRE LAJE, NÃO ADERIDO, ESPESSURA 5CM. - BASE PARA PISO EMBORRACHADO</v>
      </c>
      <c r="C22" s="270" t="s">
        <v>24</v>
      </c>
      <c r="D22" s="260">
        <f>K64</f>
        <v>308.25</v>
      </c>
      <c r="E22" s="226"/>
      <c r="F22" s="283" t="s">
        <v>394</v>
      </c>
      <c r="G22" s="692" t="s">
        <v>395</v>
      </c>
      <c r="H22" s="693"/>
      <c r="I22" s="693"/>
      <c r="J22" s="693"/>
      <c r="K22" s="693"/>
      <c r="L22" s="271" t="s">
        <v>396</v>
      </c>
      <c r="M22" s="279">
        <v>1.78</v>
      </c>
      <c r="N22" s="271"/>
      <c r="O22" s="225"/>
      <c r="P22" s="225"/>
      <c r="Q22" s="225"/>
      <c r="S22" s="288" t="s">
        <v>397</v>
      </c>
      <c r="T22" s="289">
        <v>122.54</v>
      </c>
      <c r="U22" s="289">
        <v>1</v>
      </c>
      <c r="V22" s="309">
        <v>67.569999999999993</v>
      </c>
      <c r="W22" s="309">
        <v>45.1</v>
      </c>
      <c r="X22" s="309">
        <v>4.28</v>
      </c>
      <c r="Y22" s="309">
        <v>34.9</v>
      </c>
      <c r="Z22" s="310">
        <v>261.33999999999997</v>
      </c>
    </row>
    <row r="23" spans="1:29" ht="25.5" x14ac:dyDescent="0.2">
      <c r="A23" s="257" t="str">
        <f>F66</f>
        <v>9.13</v>
      </c>
      <c r="B23" s="302" t="str">
        <f>_Toc83219132</f>
        <v>PISO EMBORRACHADO PARA PLAYGROUND E=6CM DIVERSAS CORES PISO EMBORRACHADO PARA PLAYGROUND E=6CM DIVERSAS CORES</v>
      </c>
      <c r="C23" s="270" t="s">
        <v>24</v>
      </c>
      <c r="D23" s="260">
        <f>K69</f>
        <v>308.25</v>
      </c>
      <c r="E23" s="226"/>
      <c r="F23" s="265"/>
      <c r="G23" s="266" t="s">
        <v>382</v>
      </c>
      <c r="H23" s="268" t="s">
        <v>383</v>
      </c>
      <c r="I23" s="268"/>
      <c r="J23" s="268"/>
      <c r="K23" s="267" t="s">
        <v>30</v>
      </c>
      <c r="L23" s="271"/>
      <c r="M23" s="279"/>
      <c r="N23" s="271"/>
      <c r="O23" s="225"/>
      <c r="P23" s="225"/>
      <c r="S23" s="295"/>
      <c r="T23" s="258">
        <v>105.98</v>
      </c>
      <c r="U23" s="258">
        <v>2.5299999999999998</v>
      </c>
      <c r="V23" s="148">
        <v>4.42</v>
      </c>
      <c r="W23" s="148">
        <v>3.87</v>
      </c>
      <c r="X23" s="148">
        <v>4.28</v>
      </c>
      <c r="Y23" s="148">
        <v>128.34</v>
      </c>
      <c r="Z23" s="311">
        <v>376.52</v>
      </c>
    </row>
    <row r="24" spans="1:29" ht="26.25" x14ac:dyDescent="0.25">
      <c r="A24" s="257" t="str">
        <f>F72</f>
        <v>9.14</v>
      </c>
      <c r="B24" s="302" t="str">
        <f>G72</f>
        <v>TELA DE ACO SOLDADA NERVURADA, CA-60, Q-92, (1,48 KG/M2), DIAMETRO DO FIO = 4,2 MM, LARGURA = 2,45 X 60 M DE COMPRIMENTO, ESPACAMENTO DA MALHA = 15 X 15 CM</v>
      </c>
      <c r="C24" s="270" t="s">
        <v>24</v>
      </c>
      <c r="D24" s="260">
        <f>K75</f>
        <v>2116.5</v>
      </c>
      <c r="E24" s="226"/>
      <c r="F24" s="265"/>
      <c r="G24" s="269"/>
      <c r="H24" s="307">
        <f>H13</f>
        <v>7074.07</v>
      </c>
      <c r="I24" s="268"/>
      <c r="J24" s="268"/>
      <c r="K24" s="270">
        <f>H24</f>
        <v>7074.07</v>
      </c>
      <c r="L24" s="271" t="s">
        <v>23</v>
      </c>
      <c r="M24" s="279">
        <f>ROUND(K24,2)</f>
        <v>7074.07</v>
      </c>
      <c r="N24" s="271" t="s">
        <v>24</v>
      </c>
      <c r="O24" s="225"/>
      <c r="P24" s="225"/>
      <c r="Q24" s="225"/>
      <c r="S24" s="295"/>
      <c r="T24" s="312">
        <v>19.149999999999999</v>
      </c>
      <c r="U24" s="258">
        <v>15.18</v>
      </c>
      <c r="V24" s="148">
        <v>15.29</v>
      </c>
      <c r="W24" s="148">
        <v>3.46</v>
      </c>
      <c r="X24" s="148">
        <v>3.46</v>
      </c>
      <c r="Y24" s="148">
        <v>9.09</v>
      </c>
      <c r="Z24" s="311">
        <v>30.32</v>
      </c>
    </row>
    <row r="25" spans="1:29" ht="16.5" customHeight="1" x14ac:dyDescent="0.2">
      <c r="A25" s="435"/>
      <c r="C25" s="226"/>
      <c r="D25" s="226"/>
      <c r="E25" s="226"/>
      <c r="F25" s="313"/>
      <c r="G25" s="314"/>
      <c r="H25" s="314"/>
      <c r="I25" s="314"/>
      <c r="J25" s="314"/>
      <c r="K25" s="314"/>
      <c r="L25" s="271"/>
      <c r="M25" s="279"/>
      <c r="N25" s="271"/>
      <c r="O25" s="225"/>
      <c r="P25" s="225"/>
      <c r="Q25" s="225"/>
      <c r="S25" s="315"/>
      <c r="T25" s="258">
        <v>28.45</v>
      </c>
      <c r="U25" s="258">
        <v>0.9</v>
      </c>
      <c r="V25" s="148">
        <v>195.32</v>
      </c>
      <c r="W25" s="148">
        <v>3.65</v>
      </c>
      <c r="X25" s="148">
        <v>357.23</v>
      </c>
      <c r="Y25" s="148">
        <v>48.92</v>
      </c>
      <c r="Z25" s="311">
        <v>77.59</v>
      </c>
    </row>
    <row r="26" spans="1:29" x14ac:dyDescent="0.2">
      <c r="A26" s="435"/>
      <c r="C26" s="226"/>
      <c r="D26" s="226"/>
      <c r="E26" s="226"/>
      <c r="F26" s="435"/>
      <c r="G26" s="277" t="s">
        <v>398</v>
      </c>
      <c r="H26" s="226"/>
      <c r="I26" s="226"/>
      <c r="J26" s="226"/>
      <c r="K26" s="226"/>
      <c r="L26" s="271"/>
      <c r="M26" s="279"/>
      <c r="N26" s="280"/>
      <c r="O26" s="225"/>
      <c r="P26" s="225"/>
      <c r="Q26" s="225"/>
      <c r="S26" s="295"/>
      <c r="T26" s="258">
        <v>22.57</v>
      </c>
      <c r="U26" s="258">
        <v>1</v>
      </c>
      <c r="V26" s="148">
        <v>43.66</v>
      </c>
      <c r="W26" s="148">
        <v>4.9400000000000004</v>
      </c>
      <c r="X26" s="148">
        <v>56.65</v>
      </c>
      <c r="Y26" s="148">
        <v>42.2</v>
      </c>
      <c r="Z26" s="311"/>
    </row>
    <row r="27" spans="1:29" ht="13.5" thickBot="1" x14ac:dyDescent="0.25">
      <c r="A27" s="435"/>
      <c r="C27" s="226"/>
      <c r="D27" s="226"/>
      <c r="E27" s="226">
        <v>121.77</v>
      </c>
      <c r="F27" s="283" t="s">
        <v>399</v>
      </c>
      <c r="G27" s="706" t="s">
        <v>400</v>
      </c>
      <c r="H27" s="706"/>
      <c r="I27" s="706"/>
      <c r="J27" s="706"/>
      <c r="K27" s="692"/>
      <c r="O27" s="316" t="s">
        <v>245</v>
      </c>
      <c r="P27" s="317" t="s">
        <v>401</v>
      </c>
      <c r="Q27" s="318" t="s">
        <v>77</v>
      </c>
      <c r="S27" s="319"/>
      <c r="T27" s="320"/>
      <c r="U27" s="305" t="s">
        <v>122</v>
      </c>
      <c r="V27" s="306">
        <f>ROUND(SUM(T22:Z26),2)</f>
        <v>2141.6999999999998</v>
      </c>
      <c r="W27" s="321"/>
      <c r="X27" s="321"/>
      <c r="Y27" s="321"/>
      <c r="Z27" s="322"/>
    </row>
    <row r="28" spans="1:29" ht="13.5" thickBot="1" x14ac:dyDescent="0.25">
      <c r="A28" s="435"/>
      <c r="C28" s="226"/>
      <c r="D28" s="226"/>
      <c r="E28" s="226"/>
      <c r="F28" s="265"/>
      <c r="G28" s="266" t="s">
        <v>382</v>
      </c>
      <c r="H28" s="268"/>
      <c r="I28" s="268" t="s">
        <v>247</v>
      </c>
      <c r="J28" s="323" t="s">
        <v>402</v>
      </c>
      <c r="K28" s="268" t="s">
        <v>30</v>
      </c>
      <c r="O28" s="324" t="s">
        <v>246</v>
      </c>
      <c r="P28" s="325">
        <v>23.1</v>
      </c>
      <c r="Q28" s="326">
        <v>1.3</v>
      </c>
      <c r="R28" s="226" t="s">
        <v>584</v>
      </c>
      <c r="X28" s="327"/>
      <c r="Y28" s="328"/>
    </row>
    <row r="29" spans="1:29" x14ac:dyDescent="0.2">
      <c r="A29" s="435"/>
      <c r="C29" s="226"/>
      <c r="D29" s="226"/>
      <c r="E29" s="226"/>
      <c r="F29" s="265"/>
      <c r="G29" s="266" t="s">
        <v>403</v>
      </c>
      <c r="H29" s="282"/>
      <c r="I29" s="270">
        <f>R13-U13</f>
        <v>4731.49</v>
      </c>
      <c r="J29" s="270">
        <v>0.05</v>
      </c>
      <c r="K29" s="270">
        <f>ROUND(I29*J29,2)</f>
        <v>236.57</v>
      </c>
      <c r="L29" s="271" t="s">
        <v>23</v>
      </c>
      <c r="M29" s="279">
        <f>K29</f>
        <v>236.57</v>
      </c>
      <c r="N29" s="271" t="s">
        <v>78</v>
      </c>
      <c r="O29" s="324" t="s">
        <v>252</v>
      </c>
      <c r="P29" s="325">
        <f>P28</f>
        <v>23.1</v>
      </c>
      <c r="Q29" s="326">
        <v>1.3</v>
      </c>
      <c r="S29" s="247"/>
      <c r="T29" s="248" t="s">
        <v>404</v>
      </c>
      <c r="U29" s="248"/>
      <c r="V29" s="329"/>
      <c r="Y29" s="226"/>
      <c r="Z29" s="226"/>
    </row>
    <row r="30" spans="1:29" x14ac:dyDescent="0.2">
      <c r="A30" s="435"/>
      <c r="C30" s="226"/>
      <c r="D30" s="226"/>
      <c r="E30" s="226"/>
      <c r="F30" s="313"/>
      <c r="G30" s="330"/>
      <c r="H30" s="331"/>
      <c r="I30" s="332"/>
      <c r="J30" s="332"/>
      <c r="K30" s="332"/>
      <c r="L30" s="271"/>
      <c r="M30" s="279"/>
      <c r="N30" s="280"/>
      <c r="O30" s="324" t="s">
        <v>405</v>
      </c>
      <c r="P30" s="325">
        <v>10.6</v>
      </c>
      <c r="Q30" s="326">
        <v>1.05</v>
      </c>
      <c r="R30" s="226" t="s">
        <v>583</v>
      </c>
      <c r="S30" s="255">
        <v>152.33000000000001</v>
      </c>
      <c r="T30" s="19">
        <v>51.43</v>
      </c>
      <c r="U30" s="19">
        <v>86.1</v>
      </c>
      <c r="V30" s="256">
        <v>37.04</v>
      </c>
      <c r="Y30" s="226"/>
      <c r="Z30" s="226"/>
    </row>
    <row r="31" spans="1:29" x14ac:dyDescent="0.2">
      <c r="C31" s="226"/>
      <c r="D31" s="226"/>
      <c r="E31" s="226" t="s">
        <v>406</v>
      </c>
      <c r="F31" s="283" t="s">
        <v>407</v>
      </c>
      <c r="G31" s="706" t="s">
        <v>408</v>
      </c>
      <c r="H31" s="706"/>
      <c r="I31" s="706"/>
      <c r="J31" s="706"/>
      <c r="K31" s="692"/>
      <c r="O31" s="324" t="s">
        <v>409</v>
      </c>
      <c r="P31" s="325">
        <v>6</v>
      </c>
      <c r="Q31" s="326"/>
      <c r="S31" s="262">
        <v>37.4</v>
      </c>
      <c r="T31" s="22">
        <v>73.56</v>
      </c>
      <c r="U31" s="23">
        <v>122</v>
      </c>
      <c r="V31" s="263">
        <v>91.39</v>
      </c>
      <c r="Y31" s="226"/>
      <c r="Z31" s="226"/>
    </row>
    <row r="32" spans="1:29" x14ac:dyDescent="0.2">
      <c r="B32" s="557"/>
      <c r="C32" s="226"/>
      <c r="D32" s="226"/>
      <c r="E32" s="297">
        <v>116.32</v>
      </c>
      <c r="F32" s="265"/>
      <c r="G32" s="266" t="s">
        <v>382</v>
      </c>
      <c r="H32" s="268"/>
      <c r="I32" s="268" t="s">
        <v>247</v>
      </c>
      <c r="J32" s="323" t="s">
        <v>402</v>
      </c>
      <c r="K32" s="268" t="s">
        <v>30</v>
      </c>
      <c r="O32" s="324" t="s">
        <v>410</v>
      </c>
      <c r="P32" s="325">
        <f>P28</f>
        <v>23.1</v>
      </c>
      <c r="Q32" s="326"/>
      <c r="S32" s="262">
        <v>85.34</v>
      </c>
      <c r="T32" s="22">
        <v>56.72</v>
      </c>
      <c r="U32" s="23">
        <v>50.64</v>
      </c>
      <c r="V32" s="263">
        <f>101.3-(22.57+1+2.53+15.18+0.9+1)</f>
        <v>58.12</v>
      </c>
      <c r="Y32" s="226"/>
      <c r="Z32" s="226"/>
    </row>
    <row r="33" spans="1:26" ht="15.75" thickBot="1" x14ac:dyDescent="0.25">
      <c r="A33" s="435"/>
      <c r="C33" s="226"/>
      <c r="D33" s="226"/>
      <c r="E33" s="226"/>
      <c r="F33" s="265"/>
      <c r="G33" s="266" t="s">
        <v>411</v>
      </c>
      <c r="H33" s="268"/>
      <c r="I33" s="270">
        <f>R13-U13</f>
        <v>4731.49</v>
      </c>
      <c r="J33" s="270">
        <v>0.05</v>
      </c>
      <c r="K33" s="270">
        <f>ROUND(I33*J33,2)</f>
        <v>236.57</v>
      </c>
      <c r="O33" s="324" t="s">
        <v>250</v>
      </c>
      <c r="P33" s="325"/>
      <c r="Q33" s="326">
        <v>1.3</v>
      </c>
      <c r="S33" s="273" t="s">
        <v>23</v>
      </c>
      <c r="T33" s="275" t="s">
        <v>24</v>
      </c>
      <c r="U33" s="276">
        <f ca="1">SUM(S31:X33)</f>
        <v>902.07</v>
      </c>
      <c r="V33" s="276"/>
      <c r="Y33" s="226"/>
      <c r="Z33" s="226"/>
    </row>
    <row r="34" spans="1:26" x14ac:dyDescent="0.2">
      <c r="A34" s="435"/>
      <c r="C34" s="226"/>
      <c r="D34" s="226"/>
      <c r="E34" s="226"/>
      <c r="F34" s="265"/>
      <c r="G34" s="266" t="s">
        <v>412</v>
      </c>
      <c r="H34" s="268"/>
      <c r="I34" s="270">
        <f ca="1">U33</f>
        <v>902.07</v>
      </c>
      <c r="J34" s="270">
        <v>0.05</v>
      </c>
      <c r="K34" s="270">
        <f ca="1">ROUND(I34*J34,2)</f>
        <v>236.57</v>
      </c>
      <c r="L34" s="271" t="s">
        <v>23</v>
      </c>
      <c r="M34" s="279">
        <v>281.68</v>
      </c>
      <c r="N34" s="280" t="s">
        <v>78</v>
      </c>
      <c r="O34" s="324" t="s">
        <v>251</v>
      </c>
      <c r="P34" s="325"/>
      <c r="Q34" s="326">
        <v>1.39</v>
      </c>
      <c r="T34" s="333"/>
      <c r="U34" s="225"/>
      <c r="Y34" s="226"/>
      <c r="Z34" s="226"/>
    </row>
    <row r="35" spans="1:26" x14ac:dyDescent="0.2">
      <c r="A35" s="435"/>
      <c r="C35" s="226"/>
      <c r="D35" s="226"/>
      <c r="E35" s="226"/>
      <c r="F35" s="313"/>
      <c r="G35" s="330"/>
      <c r="H35" s="331"/>
      <c r="I35" s="332"/>
      <c r="J35" s="332"/>
      <c r="K35" s="332">
        <f ca="1">SUM(K33:K34)</f>
        <v>281.678</v>
      </c>
      <c r="L35" s="271"/>
      <c r="M35" s="279"/>
      <c r="N35" s="280"/>
      <c r="O35" s="232" t="s">
        <v>248</v>
      </c>
      <c r="P35" s="334"/>
      <c r="Q35" s="326">
        <v>1.3</v>
      </c>
      <c r="T35" s="333"/>
      <c r="U35" s="333"/>
      <c r="Y35" s="226"/>
      <c r="Z35" s="226"/>
    </row>
    <row r="36" spans="1:26" ht="13.5" thickBot="1" x14ac:dyDescent="0.25">
      <c r="A36" s="435"/>
      <c r="C36" s="226"/>
      <c r="D36" s="226"/>
      <c r="E36" s="226"/>
      <c r="F36" s="335"/>
      <c r="G36" s="336" t="str">
        <f>G14</f>
        <v xml:space="preserve">SINAPI i - 5811 - CAMINHÃO BASCULANTE 6 - R$ 163,34 </v>
      </c>
      <c r="H36" s="337"/>
      <c r="I36" s="338"/>
      <c r="J36" s="339"/>
      <c r="K36" s="339"/>
      <c r="L36" s="271"/>
      <c r="M36" s="279"/>
      <c r="N36" s="280"/>
      <c r="Y36" s="226"/>
      <c r="Z36" s="226"/>
    </row>
    <row r="37" spans="1:26" x14ac:dyDescent="0.2">
      <c r="A37" s="435"/>
      <c r="C37" s="226"/>
      <c r="D37" s="226"/>
      <c r="E37" s="226"/>
      <c r="F37" s="283" t="s">
        <v>413</v>
      </c>
      <c r="G37" s="706" t="s">
        <v>389</v>
      </c>
      <c r="H37" s="706"/>
      <c r="I37" s="706"/>
      <c r="J37" s="706"/>
      <c r="K37" s="692"/>
      <c r="N37" s="235"/>
      <c r="Q37" s="225"/>
      <c r="S37" s="247"/>
      <c r="T37" s="248" t="s">
        <v>414</v>
      </c>
      <c r="U37" s="248"/>
      <c r="V37" s="329"/>
      <c r="Y37" s="226"/>
      <c r="Z37" s="226"/>
    </row>
    <row r="38" spans="1:26" x14ac:dyDescent="0.2">
      <c r="A38" s="435"/>
      <c r="C38" s="226"/>
      <c r="D38" s="226"/>
      <c r="E38" s="226"/>
      <c r="F38" s="265"/>
      <c r="G38" s="266" t="s">
        <v>382</v>
      </c>
      <c r="H38" s="267"/>
      <c r="I38" s="267" t="s">
        <v>76</v>
      </c>
      <c r="J38" s="267" t="s">
        <v>77</v>
      </c>
      <c r="K38" s="268" t="s">
        <v>76</v>
      </c>
      <c r="N38" s="235"/>
      <c r="Q38" s="225"/>
      <c r="S38" s="255" t="s">
        <v>415</v>
      </c>
      <c r="T38" s="19">
        <v>166.07</v>
      </c>
      <c r="U38" s="19"/>
      <c r="V38" s="256">
        <f>T38</f>
        <v>166.07</v>
      </c>
    </row>
    <row r="39" spans="1:26" x14ac:dyDescent="0.2">
      <c r="A39" s="435"/>
      <c r="C39" s="226"/>
      <c r="D39" s="226"/>
      <c r="E39" s="226"/>
      <c r="F39" s="265"/>
      <c r="G39" s="266" t="str">
        <f>G29</f>
        <v xml:space="preserve">Praça 01 e 2 </v>
      </c>
      <c r="H39" s="270"/>
      <c r="I39" s="270">
        <f>M29+M34</f>
        <v>518.25</v>
      </c>
      <c r="J39" s="430">
        <f>$Q$28</f>
        <v>1.3</v>
      </c>
      <c r="K39" s="293">
        <f>ROUND(I39*J39,2)</f>
        <v>673.73</v>
      </c>
      <c r="L39" s="271" t="s">
        <v>23</v>
      </c>
      <c r="M39" s="279">
        <v>1173.8399999999999</v>
      </c>
      <c r="N39" s="294" t="s">
        <v>78</v>
      </c>
      <c r="S39" s="262" t="s">
        <v>416</v>
      </c>
      <c r="T39" s="22">
        <v>719.48</v>
      </c>
      <c r="U39" s="23"/>
      <c r="V39" s="263">
        <f>SUM(T39:U40)</f>
        <v>2116.5</v>
      </c>
    </row>
    <row r="40" spans="1:26" x14ac:dyDescent="0.2">
      <c r="A40" s="435"/>
      <c r="C40" s="226"/>
      <c r="D40" s="226"/>
      <c r="E40" s="226"/>
      <c r="F40" s="313"/>
      <c r="G40" s="340" t="str">
        <f>G18</f>
        <v>SINAPI 97914 - TRANSPORTE COM CAMINHÃO BASCULANTE DE 6 M³, EM VIA URBANA PAVIMENTADA- M3XKM - 0,90</v>
      </c>
      <c r="H40" s="341"/>
      <c r="I40" s="342"/>
      <c r="J40" s="343"/>
      <c r="K40" s="435"/>
      <c r="L40" s="335"/>
      <c r="M40" s="285"/>
      <c r="N40" s="235"/>
      <c r="S40" s="262"/>
      <c r="T40" s="22">
        <v>413.43</v>
      </c>
      <c r="U40" s="23">
        <f>3071.8-2088.21</f>
        <v>983.59000000000015</v>
      </c>
      <c r="V40" s="263"/>
    </row>
    <row r="41" spans="1:26" ht="15.75" thickBot="1" x14ac:dyDescent="0.25">
      <c r="A41" s="435"/>
      <c r="C41" s="226"/>
      <c r="D41" s="226"/>
      <c r="E41" s="226"/>
      <c r="F41" s="283" t="s">
        <v>417</v>
      </c>
      <c r="G41" s="706" t="s">
        <v>393</v>
      </c>
      <c r="H41" s="706"/>
      <c r="I41" s="706"/>
      <c r="J41" s="706"/>
      <c r="K41" s="692"/>
      <c r="L41" s="335"/>
      <c r="M41" s="285"/>
      <c r="N41" s="235"/>
      <c r="S41" s="273" t="s">
        <v>23</v>
      </c>
      <c r="T41" s="275" t="s">
        <v>24</v>
      </c>
      <c r="U41" s="276">
        <f>SUM(S38:V40)</f>
        <v>4565.1399999999994</v>
      </c>
      <c r="V41" s="276"/>
    </row>
    <row r="42" spans="1:26" x14ac:dyDescent="0.2">
      <c r="A42" s="435"/>
      <c r="C42" s="226"/>
      <c r="D42" s="226"/>
      <c r="E42" s="226"/>
      <c r="F42" s="265"/>
      <c r="G42" s="266" t="s">
        <v>382</v>
      </c>
      <c r="H42" s="268" t="s">
        <v>76</v>
      </c>
      <c r="I42" s="268"/>
      <c r="J42" s="323" t="s">
        <v>258</v>
      </c>
      <c r="K42" s="267" t="s">
        <v>30</v>
      </c>
      <c r="L42" s="335"/>
      <c r="M42" s="285"/>
      <c r="N42" s="235"/>
    </row>
    <row r="43" spans="1:26" x14ac:dyDescent="0.2">
      <c r="A43" s="435"/>
      <c r="C43" s="226"/>
      <c r="D43" s="226"/>
      <c r="E43" s="226"/>
      <c r="F43" s="265"/>
      <c r="G43" s="266" t="str">
        <f>G39</f>
        <v xml:space="preserve">Praça 01 e 2 </v>
      </c>
      <c r="H43" s="270">
        <f>K39</f>
        <v>673.73</v>
      </c>
      <c r="I43" s="268"/>
      <c r="J43" s="429">
        <f>$P$28</f>
        <v>23.1</v>
      </c>
      <c r="K43" s="270">
        <f>H43*J43</f>
        <v>15563.163000000002</v>
      </c>
      <c r="L43" s="271" t="s">
        <v>23</v>
      </c>
      <c r="M43" s="279">
        <f>K43</f>
        <v>15563.163000000002</v>
      </c>
      <c r="N43" s="271" t="s">
        <v>249</v>
      </c>
    </row>
    <row r="44" spans="1:26" ht="13.5" thickBot="1" x14ac:dyDescent="0.25">
      <c r="A44" s="435"/>
      <c r="C44" s="226"/>
      <c r="D44" s="226"/>
      <c r="E44" s="226"/>
      <c r="F44" s="296"/>
      <c r="G44" s="344"/>
      <c r="H44" s="345"/>
      <c r="I44" s="296"/>
      <c r="J44" s="296"/>
      <c r="K44" s="345"/>
      <c r="L44" s="335"/>
      <c r="M44" s="285"/>
      <c r="N44" s="235"/>
      <c r="O44" s="346"/>
      <c r="P44" s="333"/>
    </row>
    <row r="45" spans="1:26" x14ac:dyDescent="0.2">
      <c r="A45" s="435"/>
      <c r="C45" s="226"/>
      <c r="D45" s="226"/>
      <c r="E45" s="226"/>
      <c r="F45" s="296"/>
      <c r="G45" s="344"/>
      <c r="H45" s="345"/>
      <c r="I45" s="296"/>
      <c r="J45" s="345"/>
      <c r="K45" s="345"/>
      <c r="L45" s="335">
        <v>94995</v>
      </c>
      <c r="M45" s="285" t="s">
        <v>98</v>
      </c>
      <c r="N45" s="347">
        <v>102.09</v>
      </c>
      <c r="O45" s="225"/>
      <c r="S45" s="247"/>
      <c r="T45" s="248" t="s">
        <v>424</v>
      </c>
      <c r="U45" s="248"/>
      <c r="V45" s="329"/>
    </row>
    <row r="46" spans="1:26" x14ac:dyDescent="0.2">
      <c r="A46" s="435"/>
      <c r="C46" s="226"/>
      <c r="D46" s="226"/>
      <c r="E46" s="226"/>
      <c r="F46" s="283" t="s">
        <v>418</v>
      </c>
      <c r="G46" s="706" t="s">
        <v>769</v>
      </c>
      <c r="H46" s="706"/>
      <c r="I46" s="706"/>
      <c r="J46" s="706"/>
      <c r="K46" s="692"/>
      <c r="L46" s="335"/>
      <c r="M46" s="285"/>
      <c r="N46" s="235"/>
      <c r="O46" s="225"/>
      <c r="S46" s="423" t="s">
        <v>582</v>
      </c>
      <c r="T46" s="428"/>
      <c r="U46" s="428"/>
      <c r="V46" s="427"/>
      <c r="W46" s="226">
        <f>SUM(V47:V78)</f>
        <v>361.65</v>
      </c>
    </row>
    <row r="47" spans="1:26" x14ac:dyDescent="0.2">
      <c r="A47" s="435"/>
      <c r="C47" s="226"/>
      <c r="D47" s="226"/>
      <c r="E47" s="226"/>
      <c r="F47" s="265"/>
      <c r="G47" s="269" t="s">
        <v>382</v>
      </c>
      <c r="H47" s="267"/>
      <c r="I47" s="267" t="s">
        <v>247</v>
      </c>
      <c r="J47" s="323" t="s">
        <v>402</v>
      </c>
      <c r="K47" s="267" t="s">
        <v>30</v>
      </c>
      <c r="L47" s="271" t="s">
        <v>23</v>
      </c>
      <c r="M47" s="279">
        <f>K48</f>
        <v>719.48</v>
      </c>
      <c r="N47" s="271" t="s">
        <v>78</v>
      </c>
      <c r="O47" s="225"/>
      <c r="Q47" s="226">
        <v>6</v>
      </c>
      <c r="S47" s="423"/>
      <c r="T47" s="267">
        <v>5</v>
      </c>
      <c r="U47" s="323">
        <v>3.32</v>
      </c>
      <c r="V47" s="422">
        <f t="shared" ref="V47:V111" si="0">T47*U47</f>
        <v>16.599999999999998</v>
      </c>
    </row>
    <row r="48" spans="1:26" x14ac:dyDescent="0.2">
      <c r="A48" s="435"/>
      <c r="C48" s="226"/>
      <c r="D48" s="226"/>
      <c r="E48" s="226"/>
      <c r="F48" s="265"/>
      <c r="G48" s="269" t="s">
        <v>419</v>
      </c>
      <c r="H48" s="267"/>
      <c r="I48" s="259">
        <f>V39</f>
        <v>2116.5</v>
      </c>
      <c r="J48" s="259">
        <v>7.0000000000000007E-2</v>
      </c>
      <c r="K48" s="259">
        <f>T39</f>
        <v>719.48</v>
      </c>
      <c r="L48" s="271"/>
      <c r="M48" s="279"/>
      <c r="N48" s="280"/>
      <c r="O48" s="225"/>
      <c r="S48" s="423"/>
      <c r="T48" s="267">
        <v>18</v>
      </c>
      <c r="U48" s="323">
        <v>2.3199999999999998</v>
      </c>
      <c r="V48" s="422">
        <f t="shared" si="0"/>
        <v>41.76</v>
      </c>
    </row>
    <row r="49" spans="1:29" x14ac:dyDescent="0.2">
      <c r="A49" s="435"/>
      <c r="C49" s="226"/>
      <c r="D49" s="226"/>
      <c r="E49" s="226"/>
      <c r="F49" s="296"/>
      <c r="G49" s="344" t="s">
        <v>420</v>
      </c>
      <c r="H49" s="345"/>
      <c r="I49" s="296"/>
      <c r="J49" s="348" t="s">
        <v>421</v>
      </c>
      <c r="K49" s="345"/>
      <c r="L49" s="349">
        <v>76.48</v>
      </c>
      <c r="M49" s="350"/>
      <c r="N49" s="351"/>
      <c r="O49" s="225"/>
      <c r="S49" s="423"/>
      <c r="T49" s="267">
        <v>1</v>
      </c>
      <c r="U49" s="323">
        <v>6.11</v>
      </c>
      <c r="V49" s="422">
        <f t="shared" si="0"/>
        <v>6.11</v>
      </c>
    </row>
    <row r="50" spans="1:29" x14ac:dyDescent="0.2">
      <c r="A50" s="435"/>
      <c r="C50" s="226"/>
      <c r="D50" s="226"/>
      <c r="E50" s="226"/>
      <c r="O50" s="225"/>
      <c r="S50" s="423"/>
      <c r="T50" s="267">
        <v>3</v>
      </c>
      <c r="U50" s="323">
        <v>20.85</v>
      </c>
      <c r="V50" s="422">
        <f t="shared" si="0"/>
        <v>62.550000000000004</v>
      </c>
    </row>
    <row r="51" spans="1:29" x14ac:dyDescent="0.2">
      <c r="A51" s="435"/>
      <c r="C51" s="226"/>
      <c r="D51" s="226"/>
      <c r="E51" s="226"/>
      <c r="F51" s="283" t="s">
        <v>422</v>
      </c>
      <c r="G51" s="600" t="s">
        <v>424</v>
      </c>
      <c r="H51" s="600"/>
      <c r="I51" s="600"/>
      <c r="J51" s="600"/>
      <c r="K51" s="599"/>
      <c r="L51" s="335"/>
      <c r="O51" s="225"/>
      <c r="S51" s="423"/>
      <c r="T51" s="267">
        <v>1</v>
      </c>
      <c r="U51" s="323">
        <v>11.48</v>
      </c>
      <c r="V51" s="422">
        <f t="shared" si="0"/>
        <v>11.48</v>
      </c>
    </row>
    <row r="52" spans="1:29" x14ac:dyDescent="0.2">
      <c r="A52" s="435"/>
      <c r="C52" s="226"/>
      <c r="D52" s="226"/>
      <c r="E52" s="226"/>
      <c r="F52" s="424"/>
      <c r="G52" s="425"/>
      <c r="H52" s="267"/>
      <c r="I52" s="267"/>
      <c r="J52" s="323" t="s">
        <v>581</v>
      </c>
      <c r="K52" s="267" t="s">
        <v>653</v>
      </c>
      <c r="L52" s="277"/>
      <c r="O52" s="225"/>
      <c r="Q52" s="225"/>
      <c r="S52" s="423"/>
      <c r="T52" s="267">
        <v>1</v>
      </c>
      <c r="U52" s="323">
        <v>10.58</v>
      </c>
      <c r="V52" s="422">
        <f t="shared" si="0"/>
        <v>10.58</v>
      </c>
    </row>
    <row r="53" spans="1:29" x14ac:dyDescent="0.2">
      <c r="A53" s="435"/>
      <c r="C53" s="226"/>
      <c r="D53" s="226"/>
      <c r="E53" s="226"/>
      <c r="F53" s="424"/>
      <c r="G53" s="269" t="s">
        <v>580</v>
      </c>
      <c r="H53" s="267"/>
      <c r="I53" s="267"/>
      <c r="J53" s="323">
        <f>W46</f>
        <v>361.65</v>
      </c>
      <c r="K53" s="267">
        <f>J53</f>
        <v>361.65</v>
      </c>
      <c r="L53" s="277"/>
      <c r="M53" s="285"/>
      <c r="N53" s="354"/>
      <c r="O53" s="225"/>
      <c r="Q53" s="225"/>
      <c r="S53" s="423"/>
      <c r="T53" s="267">
        <v>1</v>
      </c>
      <c r="U53" s="323">
        <v>11.1</v>
      </c>
      <c r="V53" s="422">
        <f t="shared" si="0"/>
        <v>11.1</v>
      </c>
    </row>
    <row r="54" spans="1:29" x14ac:dyDescent="0.2">
      <c r="A54" s="435"/>
      <c r="C54" s="226"/>
      <c r="D54" s="226"/>
      <c r="E54" s="226"/>
      <c r="F54" s="424"/>
      <c r="G54" s="269" t="s">
        <v>577</v>
      </c>
      <c r="H54" s="267"/>
      <c r="I54" s="267"/>
      <c r="J54" s="323">
        <f>W79</f>
        <v>287.39999999999998</v>
      </c>
      <c r="K54" s="267">
        <f>J54</f>
        <v>287.39999999999998</v>
      </c>
      <c r="L54" s="277"/>
      <c r="M54" s="426"/>
      <c r="N54" s="426"/>
      <c r="O54" s="333"/>
      <c r="Q54" s="225"/>
      <c r="S54" s="423"/>
      <c r="T54" s="267">
        <v>1</v>
      </c>
      <c r="U54" s="323">
        <v>11.06</v>
      </c>
      <c r="V54" s="422">
        <f t="shared" si="0"/>
        <v>11.06</v>
      </c>
    </row>
    <row r="55" spans="1:29" x14ac:dyDescent="0.2">
      <c r="A55" s="435"/>
      <c r="C55" s="226"/>
      <c r="D55" s="226"/>
      <c r="E55" s="226"/>
      <c r="F55" s="424"/>
      <c r="G55" s="269" t="s">
        <v>579</v>
      </c>
      <c r="H55" s="267"/>
      <c r="I55" s="259"/>
      <c r="J55" s="259">
        <f>W82</f>
        <v>525.98</v>
      </c>
      <c r="K55" s="267">
        <f>J55</f>
        <v>525.98</v>
      </c>
      <c r="L55" s="277"/>
      <c r="M55" s="277"/>
      <c r="N55" s="333"/>
      <c r="O55" s="333"/>
      <c r="Q55" s="225"/>
      <c r="S55" s="423"/>
      <c r="T55" s="267">
        <v>1</v>
      </c>
      <c r="U55" s="323">
        <v>10.91</v>
      </c>
      <c r="V55" s="422">
        <f t="shared" si="0"/>
        <v>10.91</v>
      </c>
    </row>
    <row r="56" spans="1:29" x14ac:dyDescent="0.2">
      <c r="A56" s="435"/>
      <c r="C56" s="226"/>
      <c r="D56" s="226"/>
      <c r="E56" s="226"/>
      <c r="F56" s="226"/>
      <c r="G56" s="226"/>
      <c r="H56" s="226"/>
      <c r="I56" s="226"/>
      <c r="J56" s="226"/>
      <c r="K56" s="226"/>
      <c r="L56" s="271" t="s">
        <v>23</v>
      </c>
      <c r="M56" s="271">
        <f>ROUND(SUM(K53:K55),2)</f>
        <v>1175.03</v>
      </c>
      <c r="N56" s="333" t="s">
        <v>47</v>
      </c>
      <c r="O56" s="333"/>
      <c r="Q56" s="225"/>
      <c r="S56" s="423"/>
      <c r="T56" s="267">
        <v>1</v>
      </c>
      <c r="U56" s="323">
        <v>10.28</v>
      </c>
      <c r="V56" s="422">
        <f t="shared" si="0"/>
        <v>10.28</v>
      </c>
    </row>
    <row r="57" spans="1:29" x14ac:dyDescent="0.2">
      <c r="A57" s="435"/>
      <c r="C57" s="226"/>
      <c r="D57" s="226"/>
      <c r="E57" s="226"/>
      <c r="F57" s="283" t="s">
        <v>423</v>
      </c>
      <c r="G57" s="706" t="s">
        <v>805</v>
      </c>
      <c r="H57" s="706"/>
      <c r="I57" s="706"/>
      <c r="J57" s="706"/>
      <c r="K57" s="692"/>
      <c r="N57" s="333"/>
      <c r="O57" s="333"/>
      <c r="Q57" s="225"/>
      <c r="S57" s="423"/>
      <c r="T57" s="267">
        <v>6</v>
      </c>
      <c r="U57" s="323">
        <v>3.14</v>
      </c>
      <c r="V57" s="422">
        <f t="shared" si="0"/>
        <v>18.84</v>
      </c>
    </row>
    <row r="58" spans="1:29" x14ac:dyDescent="0.2">
      <c r="A58" s="435"/>
      <c r="C58" s="226"/>
      <c r="D58" s="226"/>
      <c r="E58" s="226"/>
      <c r="F58" s="265"/>
      <c r="G58" s="266" t="s">
        <v>382</v>
      </c>
      <c r="H58" s="268"/>
      <c r="I58" s="352"/>
      <c r="J58" s="353"/>
      <c r="K58" s="267" t="s">
        <v>30</v>
      </c>
      <c r="N58" s="333"/>
      <c r="O58" s="333"/>
      <c r="Q58" s="225"/>
      <c r="S58" s="423"/>
      <c r="T58" s="267">
        <v>1</v>
      </c>
      <c r="U58" s="323">
        <v>4</v>
      </c>
      <c r="V58" s="422">
        <f t="shared" si="0"/>
        <v>4</v>
      </c>
    </row>
    <row r="59" spans="1:29" s="226" customFormat="1" x14ac:dyDescent="0.2">
      <c r="A59" s="435"/>
      <c r="B59" s="146"/>
      <c r="F59" s="265"/>
      <c r="G59" s="266" t="s">
        <v>419</v>
      </c>
      <c r="H59" s="268"/>
      <c r="I59" s="282"/>
      <c r="J59" s="282"/>
      <c r="K59" s="267">
        <f>T38</f>
        <v>166.07</v>
      </c>
      <c r="L59" s="271" t="s">
        <v>23</v>
      </c>
      <c r="M59" s="271">
        <f>ROUND(SUM(K59),2)</f>
        <v>166.07</v>
      </c>
      <c r="N59" s="226" t="s">
        <v>24</v>
      </c>
      <c r="O59" s="333"/>
      <c r="P59" s="357"/>
      <c r="Q59" s="225"/>
      <c r="S59" s="423"/>
      <c r="T59" s="267">
        <v>1</v>
      </c>
      <c r="U59" s="323">
        <v>4.3099999999999996</v>
      </c>
      <c r="V59" s="422">
        <f t="shared" si="0"/>
        <v>4.3099999999999996</v>
      </c>
      <c r="Y59" s="146"/>
      <c r="Z59" s="146"/>
      <c r="AA59" s="146"/>
      <c r="AB59" s="146"/>
      <c r="AC59" s="146"/>
    </row>
    <row r="60" spans="1:29" s="226" customFormat="1" x14ac:dyDescent="0.2">
      <c r="A60" s="435"/>
      <c r="B60" s="146"/>
      <c r="F60" s="425"/>
      <c r="G60" s="425"/>
      <c r="H60" s="425"/>
      <c r="I60" s="425"/>
      <c r="J60" s="425"/>
      <c r="K60" s="425"/>
      <c r="L60" s="271"/>
      <c r="M60" s="271"/>
      <c r="N60" s="271"/>
      <c r="O60" s="333"/>
      <c r="P60" s="357"/>
      <c r="Q60" s="225"/>
      <c r="S60" s="423"/>
      <c r="T60" s="267">
        <v>1</v>
      </c>
      <c r="U60" s="323">
        <v>4.62</v>
      </c>
      <c r="V60" s="422">
        <f t="shared" si="0"/>
        <v>4.62</v>
      </c>
      <c r="Y60" s="146"/>
      <c r="Z60" s="146"/>
      <c r="AA60" s="146"/>
      <c r="AB60" s="146"/>
      <c r="AC60" s="146"/>
    </row>
    <row r="61" spans="1:29" s="226" customFormat="1" ht="31.5" customHeight="1" x14ac:dyDescent="0.2">
      <c r="A61" s="435"/>
      <c r="B61" s="146"/>
      <c r="F61" s="283" t="s">
        <v>525</v>
      </c>
      <c r="G61" s="707" t="s">
        <v>797</v>
      </c>
      <c r="H61" s="707"/>
      <c r="I61" s="707"/>
      <c r="J61" s="707"/>
      <c r="K61" s="708"/>
      <c r="L61" s="277"/>
      <c r="M61" s="277"/>
      <c r="N61" s="235"/>
      <c r="O61" s="225"/>
      <c r="P61" s="357"/>
      <c r="Q61" s="225"/>
      <c r="S61" s="423"/>
      <c r="T61" s="267">
        <v>1</v>
      </c>
      <c r="U61" s="323">
        <v>4.92</v>
      </c>
      <c r="V61" s="422">
        <f t="shared" si="0"/>
        <v>4.92</v>
      </c>
      <c r="Y61" s="146"/>
      <c r="Z61" s="146"/>
      <c r="AA61" s="146"/>
      <c r="AB61" s="146"/>
      <c r="AC61" s="146"/>
    </row>
    <row r="62" spans="1:29" s="226" customFormat="1" x14ac:dyDescent="0.2">
      <c r="A62" s="435"/>
      <c r="B62" s="146"/>
      <c r="F62" s="424"/>
      <c r="G62" s="269"/>
      <c r="H62" s="267"/>
      <c r="I62" s="267"/>
      <c r="J62" s="323" t="s">
        <v>425</v>
      </c>
      <c r="K62" s="267" t="s">
        <v>30</v>
      </c>
      <c r="L62" s="277"/>
      <c r="M62" s="277"/>
      <c r="N62" s="235"/>
      <c r="O62" s="225"/>
      <c r="P62" s="357"/>
      <c r="Q62" s="225"/>
      <c r="S62" s="423"/>
      <c r="T62" s="267">
        <v>1</v>
      </c>
      <c r="U62" s="323">
        <v>5.23</v>
      </c>
      <c r="V62" s="422">
        <f t="shared" si="0"/>
        <v>5.23</v>
      </c>
      <c r="Y62" s="146"/>
      <c r="Z62" s="146"/>
      <c r="AA62" s="146"/>
      <c r="AB62" s="146"/>
      <c r="AC62" s="146"/>
    </row>
    <row r="63" spans="1:29" s="226" customFormat="1" x14ac:dyDescent="0.2">
      <c r="A63" s="435"/>
      <c r="B63" s="146"/>
      <c r="F63" s="424"/>
      <c r="G63" s="269"/>
      <c r="H63" s="267"/>
      <c r="I63" s="259"/>
      <c r="J63" s="259"/>
      <c r="K63" s="259"/>
      <c r="N63" s="235"/>
      <c r="O63" s="225"/>
      <c r="P63" s="357"/>
      <c r="Q63" s="225"/>
      <c r="S63" s="423"/>
      <c r="T63" s="267">
        <v>1</v>
      </c>
      <c r="U63" s="323">
        <v>6.59</v>
      </c>
      <c r="V63" s="422">
        <f t="shared" si="0"/>
        <v>6.59</v>
      </c>
      <c r="Y63" s="146"/>
      <c r="Z63" s="146"/>
      <c r="AA63" s="146"/>
      <c r="AB63" s="146"/>
      <c r="AC63" s="146"/>
    </row>
    <row r="64" spans="1:29" s="226" customFormat="1" x14ac:dyDescent="0.2">
      <c r="A64" s="435"/>
      <c r="B64" s="146"/>
      <c r="F64" s="424"/>
      <c r="G64" s="269" t="s">
        <v>578</v>
      </c>
      <c r="H64" s="267"/>
      <c r="I64" s="259"/>
      <c r="J64" s="259">
        <v>308.25</v>
      </c>
      <c r="K64" s="259">
        <f>J63:J64</f>
        <v>308.25</v>
      </c>
      <c r="L64" s="277"/>
      <c r="N64" s="235"/>
      <c r="O64" s="225"/>
      <c r="P64" s="357"/>
      <c r="Q64" s="225"/>
      <c r="S64" s="423"/>
      <c r="T64" s="267">
        <v>1</v>
      </c>
      <c r="U64" s="323">
        <v>16.98</v>
      </c>
      <c r="V64" s="422">
        <f t="shared" si="0"/>
        <v>16.98</v>
      </c>
      <c r="Y64" s="146"/>
      <c r="Z64" s="146"/>
      <c r="AA64" s="146"/>
      <c r="AB64" s="146"/>
      <c r="AC64" s="146"/>
    </row>
    <row r="65" spans="1:29" s="226" customFormat="1" x14ac:dyDescent="0.2">
      <c r="A65" s="435"/>
      <c r="B65" s="146"/>
      <c r="F65" s="146"/>
      <c r="G65" s="146"/>
      <c r="H65" s="146"/>
      <c r="I65" s="146"/>
      <c r="J65" s="146"/>
      <c r="K65" s="146"/>
      <c r="N65" s="235"/>
      <c r="O65" s="225"/>
      <c r="P65" s="357"/>
      <c r="Q65" s="225"/>
      <c r="S65" s="423"/>
      <c r="T65" s="267">
        <v>5</v>
      </c>
      <c r="U65" s="323">
        <v>2.54</v>
      </c>
      <c r="V65" s="422">
        <f t="shared" si="0"/>
        <v>12.7</v>
      </c>
      <c r="Y65" s="146"/>
      <c r="Z65" s="146"/>
      <c r="AA65" s="146"/>
      <c r="AB65" s="146"/>
      <c r="AC65" s="146"/>
    </row>
    <row r="66" spans="1:29" s="226" customFormat="1" x14ac:dyDescent="0.2">
      <c r="A66" s="435"/>
      <c r="B66" s="146"/>
      <c r="F66" s="283" t="s">
        <v>549</v>
      </c>
      <c r="G66" s="419" t="s">
        <v>655</v>
      </c>
      <c r="H66" s="419"/>
      <c r="I66" s="419"/>
      <c r="J66" s="419"/>
      <c r="K66" s="420"/>
      <c r="N66" s="271"/>
      <c r="O66" s="225"/>
      <c r="P66" s="357"/>
      <c r="Q66" s="225"/>
      <c r="S66" s="423"/>
      <c r="T66" s="267">
        <v>1</v>
      </c>
      <c r="U66" s="323">
        <v>3.4</v>
      </c>
      <c r="V66" s="422">
        <f t="shared" si="0"/>
        <v>3.4</v>
      </c>
      <c r="Y66" s="146"/>
      <c r="Z66" s="146"/>
      <c r="AA66" s="146"/>
      <c r="AB66" s="146"/>
      <c r="AC66" s="146"/>
    </row>
    <row r="67" spans="1:29" s="226" customFormat="1" ht="29.25" customHeight="1" x14ac:dyDescent="0.2">
      <c r="A67" s="435"/>
      <c r="B67" s="146"/>
      <c r="F67" s="355"/>
      <c r="G67" s="356"/>
      <c r="H67" s="352"/>
      <c r="I67" s="352"/>
      <c r="J67" s="323" t="s">
        <v>425</v>
      </c>
      <c r="K67" s="267" t="s">
        <v>30</v>
      </c>
      <c r="N67" s="333"/>
      <c r="O67" s="333"/>
      <c r="P67" s="357"/>
      <c r="Q67" s="225"/>
      <c r="S67" s="423"/>
      <c r="T67" s="267">
        <v>2</v>
      </c>
      <c r="U67" s="323">
        <v>3.43</v>
      </c>
      <c r="V67" s="422">
        <f t="shared" si="0"/>
        <v>6.86</v>
      </c>
      <c r="Y67" s="146"/>
      <c r="Z67" s="146"/>
      <c r="AA67" s="146"/>
      <c r="AB67" s="146"/>
      <c r="AC67" s="146"/>
    </row>
    <row r="68" spans="1:29" s="226" customFormat="1" x14ac:dyDescent="0.2">
      <c r="A68" s="435"/>
      <c r="B68" s="146"/>
      <c r="F68" s="424"/>
      <c r="G68" s="269"/>
      <c r="H68" s="267"/>
      <c r="I68" s="259"/>
      <c r="J68" s="259"/>
      <c r="K68" s="259"/>
      <c r="N68" s="333"/>
      <c r="O68" s="225"/>
      <c r="P68" s="357"/>
      <c r="Q68" s="225"/>
      <c r="S68" s="423"/>
      <c r="T68" s="267">
        <v>1</v>
      </c>
      <c r="U68" s="323">
        <v>2.91</v>
      </c>
      <c r="V68" s="422">
        <f t="shared" si="0"/>
        <v>2.91</v>
      </c>
      <c r="Y68" s="146"/>
      <c r="Z68" s="146"/>
      <c r="AA68" s="146"/>
      <c r="AB68" s="146"/>
      <c r="AC68" s="146"/>
    </row>
    <row r="69" spans="1:29" s="226" customFormat="1" x14ac:dyDescent="0.2">
      <c r="A69" s="435"/>
      <c r="B69" s="146"/>
      <c r="F69" s="424"/>
      <c r="G69" s="269" t="s">
        <v>578</v>
      </c>
      <c r="H69" s="267"/>
      <c r="I69" s="259"/>
      <c r="J69" s="259">
        <v>308.25</v>
      </c>
      <c r="K69" s="259">
        <f>J68:J69</f>
        <v>308.25</v>
      </c>
      <c r="N69" s="235"/>
      <c r="O69" s="225"/>
      <c r="P69" s="357"/>
      <c r="Q69" s="225"/>
      <c r="S69" s="423"/>
      <c r="T69" s="267">
        <v>1</v>
      </c>
      <c r="U69" s="323">
        <v>4.3600000000000003</v>
      </c>
      <c r="V69" s="422">
        <f t="shared" si="0"/>
        <v>4.3600000000000003</v>
      </c>
      <c r="Y69" s="146"/>
      <c r="Z69" s="146"/>
      <c r="AA69" s="146"/>
      <c r="AB69" s="146"/>
      <c r="AC69" s="146"/>
    </row>
    <row r="70" spans="1:29" s="226" customFormat="1" x14ac:dyDescent="0.2">
      <c r="A70" s="435"/>
      <c r="B70" s="146"/>
      <c r="F70" s="146"/>
      <c r="G70" s="146"/>
      <c r="H70" s="146"/>
      <c r="I70" s="146"/>
      <c r="J70" s="146"/>
      <c r="K70" s="146"/>
      <c r="N70" s="235"/>
      <c r="O70" s="225"/>
      <c r="P70" s="357"/>
      <c r="Q70" s="225"/>
      <c r="S70" s="423"/>
      <c r="T70" s="267">
        <v>1</v>
      </c>
      <c r="U70" s="323">
        <v>10.25</v>
      </c>
      <c r="V70" s="422">
        <f t="shared" si="0"/>
        <v>10.25</v>
      </c>
      <c r="Y70" s="146"/>
      <c r="Z70" s="146"/>
      <c r="AA70" s="146"/>
      <c r="AB70" s="146"/>
      <c r="AC70" s="146"/>
    </row>
    <row r="71" spans="1:29" s="226" customFormat="1" x14ac:dyDescent="0.2">
      <c r="A71" s="435"/>
      <c r="B71" s="146"/>
      <c r="F71" s="146"/>
      <c r="G71" s="146"/>
      <c r="H71" s="146"/>
      <c r="I71" s="146"/>
      <c r="J71" s="146"/>
      <c r="K71" s="146"/>
      <c r="N71" s="235"/>
      <c r="O71" s="225"/>
      <c r="P71" s="357"/>
      <c r="Q71" s="225"/>
      <c r="S71" s="423"/>
      <c r="T71" s="267">
        <v>1</v>
      </c>
      <c r="U71" s="323">
        <v>4.9000000000000004</v>
      </c>
      <c r="V71" s="422">
        <f t="shared" si="0"/>
        <v>4.9000000000000004</v>
      </c>
      <c r="Y71" s="146"/>
      <c r="Z71" s="146"/>
      <c r="AA71" s="146"/>
      <c r="AB71" s="146"/>
      <c r="AC71" s="146"/>
    </row>
    <row r="72" spans="1:29" s="226" customFormat="1" x14ac:dyDescent="0.2">
      <c r="A72" s="435"/>
      <c r="B72" s="146"/>
      <c r="E72" s="146"/>
      <c r="F72" s="283" t="s">
        <v>550</v>
      </c>
      <c r="G72" s="419" t="s">
        <v>768</v>
      </c>
      <c r="H72" s="419"/>
      <c r="I72" s="419"/>
      <c r="J72" s="419"/>
      <c r="K72" s="420"/>
      <c r="N72" s="235"/>
      <c r="O72" s="225"/>
      <c r="P72" s="357"/>
      <c r="Q72" s="225"/>
      <c r="S72" s="423"/>
      <c r="T72" s="267">
        <v>2</v>
      </c>
      <c r="U72" s="323">
        <v>2.41</v>
      </c>
      <c r="V72" s="422">
        <f t="shared" si="0"/>
        <v>4.82</v>
      </c>
      <c r="Y72" s="146"/>
      <c r="Z72" s="146"/>
      <c r="AA72" s="146"/>
      <c r="AB72" s="146"/>
      <c r="AC72" s="146"/>
    </row>
    <row r="73" spans="1:29" s="226" customFormat="1" x14ac:dyDescent="0.2">
      <c r="A73" s="435"/>
      <c r="B73" s="146"/>
      <c r="E73" s="146"/>
      <c r="F73" s="355"/>
      <c r="G73" s="356"/>
      <c r="H73" s="352"/>
      <c r="I73" s="352"/>
      <c r="J73" s="323" t="s">
        <v>425</v>
      </c>
      <c r="K73" s="267" t="s">
        <v>30</v>
      </c>
      <c r="N73" s="235"/>
      <c r="O73" s="225"/>
      <c r="P73" s="357"/>
      <c r="Q73" s="225"/>
      <c r="S73" s="423"/>
      <c r="T73" s="267">
        <v>5</v>
      </c>
      <c r="U73" s="323">
        <v>3.24</v>
      </c>
      <c r="V73" s="422">
        <f t="shared" si="0"/>
        <v>16.200000000000003</v>
      </c>
      <c r="Y73" s="146"/>
      <c r="Z73" s="146"/>
      <c r="AA73" s="146"/>
      <c r="AB73" s="146"/>
      <c r="AC73" s="146"/>
    </row>
    <row r="74" spans="1:29" s="226" customFormat="1" x14ac:dyDescent="0.2">
      <c r="A74" s="435"/>
      <c r="B74" s="146"/>
      <c r="E74" s="146"/>
      <c r="F74" s="424"/>
      <c r="G74" s="269"/>
      <c r="H74" s="267"/>
      <c r="I74" s="259"/>
      <c r="J74" s="259"/>
      <c r="K74" s="259"/>
      <c r="N74" s="235"/>
      <c r="O74" s="225"/>
      <c r="P74" s="357"/>
      <c r="Q74" s="225"/>
      <c r="S74" s="423"/>
      <c r="T74" s="267">
        <v>1</v>
      </c>
      <c r="U74" s="323">
        <v>15.74</v>
      </c>
      <c r="V74" s="422">
        <f t="shared" si="0"/>
        <v>15.74</v>
      </c>
      <c r="Y74" s="146"/>
      <c r="Z74" s="146"/>
      <c r="AA74" s="146"/>
      <c r="AB74" s="146"/>
      <c r="AC74" s="146"/>
    </row>
    <row r="75" spans="1:29" s="226" customFormat="1" x14ac:dyDescent="0.2">
      <c r="A75" s="435"/>
      <c r="B75" s="146"/>
      <c r="E75" s="146"/>
      <c r="F75" s="424"/>
      <c r="G75" s="18" t="s">
        <v>654</v>
      </c>
      <c r="H75" s="267"/>
      <c r="I75" s="259"/>
      <c r="J75" s="259">
        <f>I48</f>
        <v>2116.5</v>
      </c>
      <c r="K75" s="259">
        <f>J74:J75</f>
        <v>2116.5</v>
      </c>
      <c r="N75" s="235"/>
      <c r="O75" s="225"/>
      <c r="P75" s="357"/>
      <c r="Q75" s="225"/>
      <c r="S75" s="423"/>
      <c r="T75" s="267">
        <v>1</v>
      </c>
      <c r="U75" s="323">
        <v>4.88</v>
      </c>
      <c r="V75" s="422">
        <f t="shared" si="0"/>
        <v>4.88</v>
      </c>
      <c r="Y75" s="146"/>
      <c r="Z75" s="146"/>
      <c r="AA75" s="146"/>
      <c r="AB75" s="146"/>
      <c r="AC75" s="146"/>
    </row>
    <row r="76" spans="1:29" s="226" customFormat="1" x14ac:dyDescent="0.2">
      <c r="A76" s="435"/>
      <c r="B76" s="146"/>
      <c r="E76" s="146"/>
      <c r="N76" s="235"/>
      <c r="O76" s="225"/>
      <c r="P76" s="357"/>
      <c r="Q76" s="225"/>
      <c r="S76" s="423"/>
      <c r="T76" s="267">
        <v>1</v>
      </c>
      <c r="U76" s="323">
        <v>4.2699999999999996</v>
      </c>
      <c r="V76" s="422">
        <f t="shared" si="0"/>
        <v>4.2699999999999996</v>
      </c>
      <c r="Y76" s="146"/>
      <c r="Z76" s="146"/>
      <c r="AA76" s="146"/>
      <c r="AB76" s="146"/>
      <c r="AC76" s="146"/>
    </row>
    <row r="77" spans="1:29" s="226" customFormat="1" x14ac:dyDescent="0.2">
      <c r="A77" s="435"/>
      <c r="B77" s="146"/>
      <c r="E77" s="146"/>
      <c r="N77" s="235"/>
      <c r="O77" s="225"/>
      <c r="P77" s="357"/>
      <c r="Q77" s="225"/>
      <c r="S77" s="423"/>
      <c r="T77" s="267">
        <v>1</v>
      </c>
      <c r="U77" s="323">
        <v>2.94</v>
      </c>
      <c r="V77" s="422">
        <f t="shared" si="0"/>
        <v>2.94</v>
      </c>
      <c r="Y77" s="146"/>
      <c r="Z77" s="146"/>
      <c r="AA77" s="146"/>
      <c r="AB77" s="146"/>
      <c r="AC77" s="146"/>
    </row>
    <row r="78" spans="1:29" s="226" customFormat="1" x14ac:dyDescent="0.2">
      <c r="A78" s="435"/>
      <c r="B78" s="146"/>
      <c r="E78" s="146"/>
      <c r="N78" s="235"/>
      <c r="O78" s="225"/>
      <c r="P78" s="357"/>
      <c r="Q78" s="225"/>
      <c r="S78" s="423"/>
      <c r="T78" s="267">
        <v>5</v>
      </c>
      <c r="U78" s="323">
        <v>1.9</v>
      </c>
      <c r="V78" s="422">
        <f t="shared" si="0"/>
        <v>9.5</v>
      </c>
      <c r="Y78" s="146"/>
      <c r="Z78" s="146"/>
      <c r="AA78" s="146"/>
      <c r="AB78" s="146"/>
      <c r="AC78" s="146"/>
    </row>
    <row r="79" spans="1:29" s="226" customFormat="1" x14ac:dyDescent="0.2">
      <c r="A79" s="435"/>
      <c r="B79" s="146"/>
      <c r="E79" s="146"/>
      <c r="N79" s="235"/>
      <c r="O79" s="225"/>
      <c r="P79" s="357"/>
      <c r="Q79" s="225"/>
      <c r="S79" s="423" t="s">
        <v>577</v>
      </c>
      <c r="T79" s="267">
        <v>10</v>
      </c>
      <c r="U79" s="323">
        <v>14.89</v>
      </c>
      <c r="V79" s="422">
        <f t="shared" si="0"/>
        <v>148.9</v>
      </c>
      <c r="W79" s="226">
        <f>SUM(V79:V81)</f>
        <v>287.39999999999998</v>
      </c>
      <c r="Y79" s="146"/>
      <c r="Z79" s="146"/>
      <c r="AA79" s="146"/>
      <c r="AB79" s="146"/>
      <c r="AC79" s="146"/>
    </row>
    <row r="80" spans="1:29" s="226" customFormat="1" x14ac:dyDescent="0.2">
      <c r="A80" s="435"/>
      <c r="B80" s="146"/>
      <c r="E80" s="146"/>
      <c r="N80" s="235"/>
      <c r="O80" s="225"/>
      <c r="P80" s="357"/>
      <c r="Q80" s="225"/>
      <c r="S80" s="423"/>
      <c r="T80" s="267"/>
      <c r="U80" s="323"/>
      <c r="V80" s="422"/>
      <c r="Y80" s="146"/>
      <c r="Z80" s="146"/>
      <c r="AA80" s="146"/>
      <c r="AB80" s="146"/>
      <c r="AC80" s="146"/>
    </row>
    <row r="81" spans="1:29" s="226" customFormat="1" x14ac:dyDescent="0.2">
      <c r="A81" s="435"/>
      <c r="B81" s="146"/>
      <c r="E81" s="146"/>
      <c r="N81" s="271" t="s">
        <v>47</v>
      </c>
      <c r="O81" s="225"/>
      <c r="P81" s="357"/>
      <c r="Q81" s="225"/>
      <c r="S81" s="423"/>
      <c r="T81" s="267">
        <v>5</v>
      </c>
      <c r="U81" s="323">
        <v>27.7</v>
      </c>
      <c r="V81" s="422">
        <f t="shared" si="0"/>
        <v>138.5</v>
      </c>
      <c r="Y81" s="146"/>
      <c r="Z81" s="146"/>
      <c r="AA81" s="146"/>
      <c r="AB81" s="146"/>
      <c r="AC81" s="146"/>
    </row>
    <row r="82" spans="1:29" s="226" customFormat="1" x14ac:dyDescent="0.2">
      <c r="A82" s="435"/>
      <c r="B82" s="146"/>
      <c r="E82" s="146"/>
      <c r="N82" s="280"/>
      <c r="O82" s="225"/>
      <c r="P82" s="357"/>
      <c r="Q82" s="225"/>
      <c r="S82" s="423" t="s">
        <v>576</v>
      </c>
      <c r="T82" s="352">
        <v>9</v>
      </c>
      <c r="U82" s="353">
        <v>2.6</v>
      </c>
      <c r="V82" s="422">
        <f t="shared" si="0"/>
        <v>23.400000000000002</v>
      </c>
      <c r="W82" s="226">
        <f>SUM(V82:V137)</f>
        <v>525.98</v>
      </c>
      <c r="Y82" s="146"/>
      <c r="Z82" s="146"/>
      <c r="AA82" s="146"/>
      <c r="AB82" s="146"/>
      <c r="AC82" s="146"/>
    </row>
    <row r="83" spans="1:29" s="226" customFormat="1" x14ac:dyDescent="0.2">
      <c r="A83" s="435"/>
      <c r="B83" s="146"/>
      <c r="D83" s="146"/>
      <c r="E83" s="146"/>
      <c r="F83" s="146"/>
      <c r="N83" s="235"/>
      <c r="O83" s="225"/>
      <c r="P83" s="225"/>
      <c r="Q83" s="225"/>
      <c r="S83" s="423"/>
      <c r="T83" s="352">
        <v>15</v>
      </c>
      <c r="U83" s="353">
        <v>2.5</v>
      </c>
      <c r="V83" s="422">
        <f t="shared" si="0"/>
        <v>37.5</v>
      </c>
      <c r="Y83" s="146"/>
      <c r="Z83" s="146"/>
      <c r="AA83" s="146"/>
      <c r="AB83" s="146"/>
      <c r="AC83" s="146"/>
    </row>
    <row r="84" spans="1:29" s="226" customFormat="1" x14ac:dyDescent="0.2">
      <c r="A84" s="435"/>
      <c r="B84" s="146"/>
      <c r="D84" s="146"/>
      <c r="E84" s="146"/>
      <c r="F84" s="146"/>
      <c r="N84" s="235"/>
      <c r="O84" s="225"/>
      <c r="P84" s="225"/>
      <c r="Q84" s="225"/>
      <c r="S84" s="423"/>
      <c r="T84" s="352">
        <v>1</v>
      </c>
      <c r="U84" s="353">
        <v>2.57</v>
      </c>
      <c r="V84" s="422">
        <f t="shared" si="0"/>
        <v>2.57</v>
      </c>
      <c r="Y84" s="146"/>
      <c r="Z84" s="146"/>
      <c r="AA84" s="146"/>
      <c r="AB84" s="146"/>
      <c r="AC84" s="146"/>
    </row>
    <row r="85" spans="1:29" s="226" customFormat="1" x14ac:dyDescent="0.2">
      <c r="A85" s="146"/>
      <c r="B85" s="146"/>
      <c r="C85" s="146"/>
      <c r="D85" s="146"/>
      <c r="E85" s="146"/>
      <c r="F85" s="146"/>
      <c r="N85" s="235"/>
      <c r="O85" s="225"/>
      <c r="P85" s="225"/>
      <c r="Q85" s="358"/>
      <c r="S85" s="423"/>
      <c r="T85" s="352">
        <v>1</v>
      </c>
      <c r="U85" s="353">
        <v>7.41</v>
      </c>
      <c r="V85" s="422">
        <f t="shared" si="0"/>
        <v>7.41</v>
      </c>
      <c r="Y85" s="146"/>
      <c r="Z85" s="146"/>
      <c r="AA85" s="146"/>
      <c r="AB85" s="146"/>
      <c r="AC85" s="146"/>
    </row>
    <row r="86" spans="1:29" s="226" customFormat="1" x14ac:dyDescent="0.2">
      <c r="A86" s="146"/>
      <c r="B86" s="146"/>
      <c r="C86" s="146"/>
      <c r="D86" s="146"/>
      <c r="E86" s="146"/>
      <c r="F86" s="146"/>
      <c r="G86" s="146"/>
      <c r="H86" s="146"/>
      <c r="I86" s="146"/>
      <c r="J86" s="146"/>
      <c r="K86" s="146"/>
      <c r="N86" s="235"/>
      <c r="O86" s="225"/>
      <c r="P86" s="225"/>
      <c r="Q86" s="225"/>
      <c r="S86" s="423"/>
      <c r="T86" s="352">
        <v>1</v>
      </c>
      <c r="U86" s="353">
        <v>7.78</v>
      </c>
      <c r="V86" s="422">
        <f t="shared" si="0"/>
        <v>7.78</v>
      </c>
      <c r="Y86" s="146"/>
      <c r="Z86" s="146"/>
      <c r="AA86" s="146"/>
      <c r="AB86" s="146"/>
      <c r="AC86" s="146"/>
    </row>
    <row r="87" spans="1:29" s="226" customFormat="1" x14ac:dyDescent="0.2">
      <c r="A87" s="146"/>
      <c r="B87" s="146"/>
      <c r="C87" s="146"/>
      <c r="D87" s="146"/>
      <c r="E87" s="146"/>
      <c r="F87" s="146"/>
      <c r="G87" s="146"/>
      <c r="H87" s="146"/>
      <c r="I87" s="146"/>
      <c r="J87" s="146"/>
      <c r="K87" s="146"/>
      <c r="N87" s="235"/>
      <c r="O87" s="225"/>
      <c r="P87" s="225"/>
      <c r="Q87" s="225"/>
      <c r="S87" s="423"/>
      <c r="T87" s="352">
        <v>1</v>
      </c>
      <c r="U87" s="353">
        <v>1.31</v>
      </c>
      <c r="V87" s="422">
        <f t="shared" si="0"/>
        <v>1.31</v>
      </c>
      <c r="Y87" s="146"/>
      <c r="Z87" s="146"/>
      <c r="AA87" s="146"/>
      <c r="AB87" s="146"/>
      <c r="AC87" s="146"/>
    </row>
    <row r="88" spans="1:29" s="226" customFormat="1" x14ac:dyDescent="0.2">
      <c r="A88" s="146"/>
      <c r="B88" s="146"/>
      <c r="C88" s="146"/>
      <c r="D88" s="146"/>
      <c r="E88" s="146"/>
      <c r="F88" s="146"/>
      <c r="G88" s="146"/>
      <c r="H88" s="146"/>
      <c r="I88" s="146"/>
      <c r="J88" s="146"/>
      <c r="K88" s="146"/>
      <c r="N88" s="235"/>
      <c r="P88" s="225"/>
      <c r="Q88" s="225"/>
      <c r="S88" s="423"/>
      <c r="T88" s="352">
        <v>1</v>
      </c>
      <c r="U88" s="353">
        <v>4.58</v>
      </c>
      <c r="V88" s="422">
        <f t="shared" si="0"/>
        <v>4.58</v>
      </c>
      <c r="Y88" s="146"/>
      <c r="Z88" s="146"/>
      <c r="AA88" s="146"/>
      <c r="AB88" s="146"/>
      <c r="AC88" s="146"/>
    </row>
    <row r="89" spans="1:29" s="226" customFormat="1" x14ac:dyDescent="0.2">
      <c r="A89" s="146"/>
      <c r="B89" s="146"/>
      <c r="C89" s="146"/>
      <c r="D89" s="146"/>
      <c r="E89" s="146"/>
      <c r="F89" s="146"/>
      <c r="G89" s="146"/>
      <c r="H89" s="146"/>
      <c r="I89" s="146"/>
      <c r="J89" s="146"/>
      <c r="K89" s="146"/>
      <c r="N89" s="298"/>
      <c r="O89" s="225"/>
      <c r="P89" s="225"/>
      <c r="Q89" s="225"/>
      <c r="S89" s="423"/>
      <c r="T89" s="352">
        <v>1</v>
      </c>
      <c r="U89" s="353">
        <v>8.51</v>
      </c>
      <c r="V89" s="422">
        <f t="shared" si="0"/>
        <v>8.51</v>
      </c>
      <c r="Y89" s="146"/>
      <c r="Z89" s="146"/>
      <c r="AA89" s="146"/>
      <c r="AB89" s="146"/>
      <c r="AC89" s="146"/>
    </row>
    <row r="90" spans="1:29" s="226" customFormat="1" x14ac:dyDescent="0.2">
      <c r="A90" s="146"/>
      <c r="B90" s="146"/>
      <c r="C90" s="146"/>
      <c r="D90" s="146"/>
      <c r="E90" s="146"/>
      <c r="F90" s="146"/>
      <c r="G90" s="146"/>
      <c r="H90" s="146"/>
      <c r="I90" s="146"/>
      <c r="J90" s="146"/>
      <c r="K90" s="146"/>
      <c r="N90" s="298"/>
      <c r="O90" s="225"/>
      <c r="P90" s="225"/>
      <c r="Q90" s="225"/>
      <c r="S90" s="423"/>
      <c r="T90" s="352">
        <v>1</v>
      </c>
      <c r="U90" s="353">
        <v>1.03</v>
      </c>
      <c r="V90" s="422">
        <f t="shared" si="0"/>
        <v>1.03</v>
      </c>
      <c r="Y90" s="146"/>
      <c r="Z90" s="146"/>
      <c r="AA90" s="146"/>
      <c r="AB90" s="146"/>
      <c r="AC90" s="146"/>
    </row>
    <row r="91" spans="1:29" s="226" customFormat="1" x14ac:dyDescent="0.2">
      <c r="A91" s="146"/>
      <c r="B91" s="146"/>
      <c r="C91" s="146"/>
      <c r="D91" s="146"/>
      <c r="E91" s="146"/>
      <c r="F91" s="146"/>
      <c r="G91" s="146"/>
      <c r="H91" s="146"/>
      <c r="I91" s="146"/>
      <c r="J91" s="146"/>
      <c r="K91" s="146"/>
      <c r="N91" s="298"/>
      <c r="P91" s="225"/>
      <c r="Q91" s="225"/>
      <c r="S91" s="423"/>
      <c r="T91" s="352">
        <v>1</v>
      </c>
      <c r="U91" s="353">
        <v>5.01</v>
      </c>
      <c r="V91" s="422">
        <f t="shared" si="0"/>
        <v>5.01</v>
      </c>
      <c r="Y91" s="146"/>
      <c r="Z91" s="146"/>
      <c r="AA91" s="146"/>
      <c r="AB91" s="146"/>
      <c r="AC91" s="146"/>
    </row>
    <row r="92" spans="1:29" s="226" customFormat="1" x14ac:dyDescent="0.2">
      <c r="A92" s="146"/>
      <c r="B92" s="146"/>
      <c r="C92" s="146"/>
      <c r="D92" s="146"/>
      <c r="E92" s="146"/>
      <c r="F92" s="146"/>
      <c r="G92" s="146"/>
      <c r="H92" s="146"/>
      <c r="I92" s="146"/>
      <c r="J92" s="146"/>
      <c r="K92" s="146"/>
      <c r="N92" s="298"/>
      <c r="P92" s="225"/>
      <c r="Q92" s="225"/>
      <c r="S92" s="423"/>
      <c r="T92" s="352">
        <v>1</v>
      </c>
      <c r="U92" s="353">
        <v>9.11</v>
      </c>
      <c r="V92" s="422">
        <f t="shared" si="0"/>
        <v>9.11</v>
      </c>
      <c r="Y92" s="146"/>
      <c r="Z92" s="146"/>
      <c r="AA92" s="146"/>
      <c r="AB92" s="146"/>
      <c r="AC92" s="146"/>
    </row>
    <row r="93" spans="1:29" s="226" customFormat="1" x14ac:dyDescent="0.2">
      <c r="A93" s="146"/>
      <c r="B93" s="146"/>
      <c r="C93" s="146"/>
      <c r="D93" s="146"/>
      <c r="E93" s="146"/>
      <c r="F93" s="146"/>
      <c r="G93" s="146"/>
      <c r="H93" s="146"/>
      <c r="I93" s="146"/>
      <c r="J93" s="146"/>
      <c r="K93" s="146"/>
      <c r="N93" s="298"/>
      <c r="O93" s="225"/>
      <c r="P93" s="225"/>
      <c r="Q93" s="225"/>
      <c r="S93" s="423"/>
      <c r="T93" s="352">
        <v>1</v>
      </c>
      <c r="U93" s="353">
        <v>9.41</v>
      </c>
      <c r="V93" s="422">
        <f t="shared" si="0"/>
        <v>9.41</v>
      </c>
      <c r="Y93" s="146"/>
      <c r="Z93" s="146"/>
      <c r="AA93" s="146"/>
      <c r="AB93" s="146"/>
      <c r="AC93" s="146"/>
    </row>
    <row r="94" spans="1:29" s="226" customFormat="1" x14ac:dyDescent="0.2">
      <c r="A94" s="146"/>
      <c r="B94" s="146"/>
      <c r="C94" s="146"/>
      <c r="D94" s="146"/>
      <c r="E94" s="146"/>
      <c r="F94" s="146"/>
      <c r="G94" s="146"/>
      <c r="H94" s="146"/>
      <c r="I94" s="146"/>
      <c r="J94" s="146"/>
      <c r="K94" s="146"/>
      <c r="N94" s="298"/>
      <c r="O94" s="225"/>
      <c r="P94" s="225"/>
      <c r="Q94" s="225"/>
      <c r="S94" s="423"/>
      <c r="T94" s="352">
        <v>1</v>
      </c>
      <c r="U94" s="353">
        <v>1.63</v>
      </c>
      <c r="V94" s="422">
        <f t="shared" si="0"/>
        <v>1.63</v>
      </c>
      <c r="Y94" s="146"/>
      <c r="Z94" s="146"/>
      <c r="AA94" s="146"/>
      <c r="AB94" s="146"/>
      <c r="AC94" s="146"/>
    </row>
    <row r="95" spans="1:29" s="226" customFormat="1" x14ac:dyDescent="0.2">
      <c r="A95" s="146"/>
      <c r="B95" s="146"/>
      <c r="C95" s="146"/>
      <c r="D95" s="146"/>
      <c r="E95" s="146"/>
      <c r="F95" s="146"/>
      <c r="G95" s="146"/>
      <c r="H95" s="146"/>
      <c r="I95" s="146"/>
      <c r="J95" s="146"/>
      <c r="K95" s="146"/>
      <c r="N95" s="298"/>
      <c r="O95" s="225"/>
      <c r="P95" s="225"/>
      <c r="Q95" s="225"/>
      <c r="S95" s="423"/>
      <c r="T95" s="352">
        <v>1</v>
      </c>
      <c r="U95" s="353">
        <v>6.15</v>
      </c>
      <c r="V95" s="422">
        <f t="shared" si="0"/>
        <v>6.15</v>
      </c>
      <c r="Y95" s="146"/>
      <c r="Z95" s="146"/>
      <c r="AA95" s="146"/>
      <c r="AB95" s="146"/>
      <c r="AC95" s="146"/>
    </row>
    <row r="96" spans="1:29" s="226" customFormat="1" x14ac:dyDescent="0.2">
      <c r="A96" s="146"/>
      <c r="B96" s="146"/>
      <c r="C96" s="146"/>
      <c r="D96" s="146"/>
      <c r="E96" s="146"/>
      <c r="F96" s="146"/>
      <c r="G96" s="146"/>
      <c r="H96" s="146"/>
      <c r="I96" s="146"/>
      <c r="J96" s="146"/>
      <c r="K96" s="146"/>
      <c r="N96" s="298"/>
      <c r="O96" s="225"/>
      <c r="P96" s="225"/>
      <c r="Q96" s="225"/>
      <c r="S96" s="423"/>
      <c r="T96" s="352">
        <v>1</v>
      </c>
      <c r="U96" s="353">
        <v>10.029999999999999</v>
      </c>
      <c r="V96" s="422">
        <f t="shared" si="0"/>
        <v>10.029999999999999</v>
      </c>
      <c r="Y96" s="146"/>
      <c r="Z96" s="146"/>
      <c r="AA96" s="146"/>
      <c r="AB96" s="146"/>
      <c r="AC96" s="146"/>
    </row>
    <row r="97" spans="1:29" s="226" customFormat="1" x14ac:dyDescent="0.2">
      <c r="A97" s="146"/>
      <c r="B97" s="146"/>
      <c r="C97" s="146"/>
      <c r="D97" s="146"/>
      <c r="E97" s="146"/>
      <c r="F97" s="146"/>
      <c r="G97" s="146"/>
      <c r="H97" s="146"/>
      <c r="I97" s="146"/>
      <c r="J97" s="146"/>
      <c r="K97" s="146"/>
      <c r="N97" s="298"/>
      <c r="O97" s="225"/>
      <c r="P97" s="225"/>
      <c r="Q97" s="225"/>
      <c r="S97" s="423"/>
      <c r="T97" s="352">
        <v>1</v>
      </c>
      <c r="U97" s="353">
        <v>10.34</v>
      </c>
      <c r="V97" s="422">
        <f t="shared" si="0"/>
        <v>10.34</v>
      </c>
      <c r="Y97" s="146"/>
      <c r="Z97" s="146"/>
      <c r="AA97" s="146"/>
      <c r="AB97" s="146"/>
      <c r="AC97" s="146"/>
    </row>
    <row r="98" spans="1:29" s="226" customFormat="1" x14ac:dyDescent="0.2">
      <c r="A98" s="146"/>
      <c r="B98" s="146"/>
      <c r="C98" s="146"/>
      <c r="D98" s="146"/>
      <c r="E98" s="146"/>
      <c r="F98" s="146"/>
      <c r="G98" s="146"/>
      <c r="H98" s="146"/>
      <c r="I98" s="146"/>
      <c r="J98" s="146"/>
      <c r="K98" s="146"/>
      <c r="N98" s="298"/>
      <c r="O98" s="225"/>
      <c r="P98" s="225"/>
      <c r="Q98" s="225"/>
      <c r="S98" s="423"/>
      <c r="T98" s="352">
        <v>1</v>
      </c>
      <c r="U98" s="353">
        <v>10.64</v>
      </c>
      <c r="V98" s="422">
        <f t="shared" si="0"/>
        <v>10.64</v>
      </c>
      <c r="Y98" s="146"/>
      <c r="Z98" s="146"/>
      <c r="AA98" s="146"/>
      <c r="AB98" s="146"/>
      <c r="AC98" s="146"/>
    </row>
    <row r="99" spans="1:29" s="226" customFormat="1" x14ac:dyDescent="0.2">
      <c r="A99" s="146"/>
      <c r="B99" s="146"/>
      <c r="C99" s="146"/>
      <c r="D99" s="146"/>
      <c r="E99" s="146"/>
      <c r="F99" s="146"/>
      <c r="G99" s="146"/>
      <c r="H99" s="146"/>
      <c r="I99" s="146"/>
      <c r="J99" s="146"/>
      <c r="K99" s="146"/>
      <c r="N99" s="298"/>
      <c r="O99" s="225"/>
      <c r="P99" s="225"/>
      <c r="Q99" s="225"/>
      <c r="S99" s="423"/>
      <c r="T99" s="352">
        <v>1</v>
      </c>
      <c r="U99" s="353">
        <v>10.95</v>
      </c>
      <c r="V99" s="422">
        <f t="shared" si="0"/>
        <v>10.95</v>
      </c>
      <c r="Y99" s="146"/>
      <c r="Z99" s="146"/>
      <c r="AA99" s="146"/>
      <c r="AB99" s="146"/>
      <c r="AC99" s="146"/>
    </row>
    <row r="100" spans="1:29" s="226" customFormat="1" x14ac:dyDescent="0.2">
      <c r="A100" s="146"/>
      <c r="B100" s="146"/>
      <c r="C100" s="146"/>
      <c r="D100" s="146"/>
      <c r="E100" s="146"/>
      <c r="F100" s="146"/>
      <c r="G100" s="146"/>
      <c r="H100" s="146"/>
      <c r="I100" s="146"/>
      <c r="J100" s="146"/>
      <c r="K100" s="146"/>
      <c r="N100" s="298"/>
      <c r="O100" s="225"/>
      <c r="P100" s="225"/>
      <c r="Q100" s="225"/>
      <c r="S100" s="423"/>
      <c r="T100" s="352">
        <v>1</v>
      </c>
      <c r="U100" s="353">
        <v>11.26</v>
      </c>
      <c r="V100" s="422">
        <f t="shared" si="0"/>
        <v>11.26</v>
      </c>
      <c r="Y100" s="146"/>
      <c r="Z100" s="146"/>
      <c r="AA100" s="146"/>
      <c r="AB100" s="146"/>
      <c r="AC100" s="146"/>
    </row>
    <row r="101" spans="1:29" s="226" customFormat="1" x14ac:dyDescent="0.2">
      <c r="A101" s="146"/>
      <c r="B101" s="146"/>
      <c r="C101" s="146"/>
      <c r="D101" s="146"/>
      <c r="E101" s="146"/>
      <c r="F101" s="146"/>
      <c r="G101" s="146"/>
      <c r="H101" s="146"/>
      <c r="I101" s="146"/>
      <c r="J101" s="146"/>
      <c r="K101" s="146"/>
      <c r="N101" s="298"/>
      <c r="O101" s="225"/>
      <c r="P101" s="225"/>
      <c r="Q101" s="225"/>
      <c r="S101" s="423"/>
      <c r="T101" s="352">
        <v>1</v>
      </c>
      <c r="U101" s="353">
        <v>11.76</v>
      </c>
      <c r="V101" s="422">
        <f t="shared" si="0"/>
        <v>11.76</v>
      </c>
      <c r="Y101" s="146"/>
      <c r="Z101" s="146"/>
      <c r="AA101" s="146"/>
      <c r="AB101" s="146"/>
      <c r="AC101" s="146"/>
    </row>
    <row r="102" spans="1:29" s="226" customFormat="1" x14ac:dyDescent="0.2">
      <c r="A102" s="146"/>
      <c r="B102" s="146"/>
      <c r="C102" s="146"/>
      <c r="D102" s="146"/>
      <c r="E102" s="146"/>
      <c r="F102" s="146"/>
      <c r="G102" s="146"/>
      <c r="H102" s="146"/>
      <c r="I102" s="146"/>
      <c r="J102" s="146"/>
      <c r="K102" s="146"/>
      <c r="N102" s="298"/>
      <c r="O102" s="225"/>
      <c r="P102" s="225"/>
      <c r="Q102" s="225"/>
      <c r="S102" s="423"/>
      <c r="T102" s="352">
        <v>1</v>
      </c>
      <c r="U102" s="353">
        <v>1.52</v>
      </c>
      <c r="V102" s="422">
        <f t="shared" si="0"/>
        <v>1.52</v>
      </c>
      <c r="Y102" s="146"/>
      <c r="Z102" s="146"/>
      <c r="AA102" s="146"/>
      <c r="AB102" s="146"/>
      <c r="AC102" s="146"/>
    </row>
    <row r="103" spans="1:29" s="226" customFormat="1" x14ac:dyDescent="0.2">
      <c r="A103" s="146"/>
      <c r="B103" s="146"/>
      <c r="C103" s="146"/>
      <c r="D103" s="146"/>
      <c r="E103" s="146"/>
      <c r="F103" s="146"/>
      <c r="G103" s="146"/>
      <c r="H103" s="146"/>
      <c r="I103" s="146"/>
      <c r="J103" s="146"/>
      <c r="K103" s="146"/>
      <c r="N103" s="298"/>
      <c r="O103" s="225"/>
      <c r="P103" s="225"/>
      <c r="Q103" s="225"/>
      <c r="S103" s="423"/>
      <c r="T103" s="352">
        <v>1</v>
      </c>
      <c r="U103" s="353">
        <v>11.92</v>
      </c>
      <c r="V103" s="422">
        <f t="shared" si="0"/>
        <v>11.92</v>
      </c>
      <c r="Y103" s="146"/>
      <c r="Z103" s="146"/>
      <c r="AA103" s="146"/>
      <c r="AB103" s="146"/>
      <c r="AC103" s="146"/>
    </row>
    <row r="104" spans="1:29" s="226" customFormat="1" x14ac:dyDescent="0.2">
      <c r="A104" s="146"/>
      <c r="B104" s="146"/>
      <c r="C104" s="146"/>
      <c r="D104" s="146"/>
      <c r="E104" s="146"/>
      <c r="F104" s="146"/>
      <c r="G104" s="146"/>
      <c r="H104" s="146"/>
      <c r="I104" s="146"/>
      <c r="J104" s="146"/>
      <c r="K104" s="146"/>
      <c r="N104" s="298"/>
      <c r="O104" s="225"/>
      <c r="P104" s="225"/>
      <c r="Q104" s="225"/>
      <c r="S104" s="423"/>
      <c r="T104" s="352">
        <v>1</v>
      </c>
      <c r="U104" s="353">
        <v>5.18</v>
      </c>
      <c r="V104" s="422">
        <f t="shared" si="0"/>
        <v>5.18</v>
      </c>
      <c r="Y104" s="146"/>
      <c r="Z104" s="146"/>
      <c r="AA104" s="146"/>
      <c r="AB104" s="146"/>
      <c r="AC104" s="146"/>
    </row>
    <row r="105" spans="1:29" s="226" customFormat="1" x14ac:dyDescent="0.2">
      <c r="A105" s="146"/>
      <c r="B105" s="146"/>
      <c r="C105" s="146"/>
      <c r="D105" s="146"/>
      <c r="E105" s="146"/>
      <c r="F105" s="146"/>
      <c r="G105" s="146"/>
      <c r="H105" s="146"/>
      <c r="I105" s="146"/>
      <c r="J105" s="146"/>
      <c r="K105" s="146"/>
      <c r="N105" s="298"/>
      <c r="O105" s="225"/>
      <c r="P105" s="225"/>
      <c r="Q105" s="225"/>
      <c r="S105" s="423"/>
      <c r="T105" s="352">
        <v>1</v>
      </c>
      <c r="U105" s="353">
        <v>2.39</v>
      </c>
      <c r="V105" s="422">
        <f t="shared" si="0"/>
        <v>2.39</v>
      </c>
      <c r="Y105" s="146"/>
      <c r="Z105" s="146"/>
      <c r="AA105" s="146"/>
      <c r="AB105" s="146"/>
      <c r="AC105" s="146"/>
    </row>
    <row r="106" spans="1:29" s="226" customFormat="1" x14ac:dyDescent="0.2">
      <c r="A106" s="146"/>
      <c r="B106" s="146"/>
      <c r="C106" s="146"/>
      <c r="D106" s="146"/>
      <c r="E106" s="146"/>
      <c r="F106" s="146"/>
      <c r="G106" s="146"/>
      <c r="H106" s="146"/>
      <c r="I106" s="146"/>
      <c r="J106" s="146"/>
      <c r="K106" s="146"/>
      <c r="N106" s="298"/>
      <c r="O106" s="225"/>
      <c r="P106" s="225"/>
      <c r="Q106" s="225"/>
      <c r="S106" s="423"/>
      <c r="T106" s="352">
        <v>1</v>
      </c>
      <c r="U106" s="353">
        <v>25.3</v>
      </c>
      <c r="V106" s="422">
        <f t="shared" si="0"/>
        <v>25.3</v>
      </c>
      <c r="Y106" s="146"/>
      <c r="Z106" s="146"/>
      <c r="AA106" s="146"/>
      <c r="AB106" s="146"/>
      <c r="AC106" s="146"/>
    </row>
    <row r="107" spans="1:29" s="226" customFormat="1" x14ac:dyDescent="0.2">
      <c r="A107" s="146"/>
      <c r="B107" s="146"/>
      <c r="C107" s="146"/>
      <c r="D107" s="146"/>
      <c r="E107" s="146"/>
      <c r="F107" s="146"/>
      <c r="G107" s="146"/>
      <c r="H107" s="146"/>
      <c r="I107" s="146"/>
      <c r="J107" s="146"/>
      <c r="K107" s="146"/>
      <c r="N107" s="298"/>
      <c r="O107" s="225"/>
      <c r="P107" s="225"/>
      <c r="Q107" s="225"/>
      <c r="S107" s="423"/>
      <c r="T107" s="352">
        <v>1</v>
      </c>
      <c r="U107" s="353">
        <v>39.380000000000003</v>
      </c>
      <c r="V107" s="422">
        <f t="shared" si="0"/>
        <v>39.380000000000003</v>
      </c>
      <c r="Y107" s="146"/>
      <c r="Z107" s="146"/>
      <c r="AA107" s="146"/>
      <c r="AB107" s="146"/>
      <c r="AC107" s="146"/>
    </row>
    <row r="108" spans="1:29" s="226" customFormat="1" x14ac:dyDescent="0.2">
      <c r="A108" s="146"/>
      <c r="B108" s="146"/>
      <c r="C108" s="146"/>
      <c r="D108" s="146"/>
      <c r="E108" s="146"/>
      <c r="F108" s="146"/>
      <c r="G108" s="146"/>
      <c r="H108" s="146"/>
      <c r="I108" s="146"/>
      <c r="J108" s="146"/>
      <c r="K108" s="146"/>
      <c r="N108" s="298"/>
      <c r="O108" s="225"/>
      <c r="P108" s="225"/>
      <c r="Q108" s="225"/>
      <c r="S108" s="423"/>
      <c r="T108" s="352">
        <v>1</v>
      </c>
      <c r="U108" s="353">
        <v>2.3199999999999998</v>
      </c>
      <c r="V108" s="422">
        <f t="shared" si="0"/>
        <v>2.3199999999999998</v>
      </c>
      <c r="Y108" s="146"/>
      <c r="Z108" s="146"/>
      <c r="AA108" s="146"/>
      <c r="AB108" s="146"/>
      <c r="AC108" s="146"/>
    </row>
    <row r="109" spans="1:29" s="226" customFormat="1" x14ac:dyDescent="0.2">
      <c r="A109" s="146"/>
      <c r="B109" s="146"/>
      <c r="C109" s="146"/>
      <c r="D109" s="146"/>
      <c r="E109" s="146"/>
      <c r="F109" s="146"/>
      <c r="G109" s="146"/>
      <c r="H109" s="146"/>
      <c r="I109" s="146"/>
      <c r="J109" s="146"/>
      <c r="K109" s="146"/>
      <c r="N109" s="298"/>
      <c r="O109" s="225"/>
      <c r="P109" s="225"/>
      <c r="Q109" s="225"/>
      <c r="S109" s="423"/>
      <c r="T109" s="352">
        <v>1</v>
      </c>
      <c r="U109" s="353">
        <v>4.49</v>
      </c>
      <c r="V109" s="422">
        <f t="shared" si="0"/>
        <v>4.49</v>
      </c>
      <c r="Y109" s="146"/>
      <c r="Z109" s="146"/>
      <c r="AA109" s="146"/>
      <c r="AB109" s="146"/>
      <c r="AC109" s="146"/>
    </row>
    <row r="110" spans="1:29" s="226" customFormat="1" x14ac:dyDescent="0.2">
      <c r="A110" s="146"/>
      <c r="B110" s="146"/>
      <c r="C110" s="146"/>
      <c r="D110" s="146"/>
      <c r="E110" s="146"/>
      <c r="F110" s="146"/>
      <c r="G110" s="146"/>
      <c r="H110" s="146"/>
      <c r="I110" s="146"/>
      <c r="J110" s="146"/>
      <c r="K110" s="146"/>
      <c r="N110" s="298"/>
      <c r="O110" s="225"/>
      <c r="S110" s="423"/>
      <c r="T110" s="352">
        <v>1</v>
      </c>
      <c r="U110" s="353">
        <v>10.4</v>
      </c>
      <c r="V110" s="422">
        <f t="shared" si="0"/>
        <v>10.4</v>
      </c>
      <c r="Y110" s="146"/>
      <c r="Z110" s="146"/>
      <c r="AA110" s="146"/>
      <c r="AB110" s="146"/>
      <c r="AC110" s="146"/>
    </row>
    <row r="111" spans="1:29" s="226" customFormat="1" x14ac:dyDescent="0.2">
      <c r="A111" s="146"/>
      <c r="B111" s="146"/>
      <c r="C111" s="146"/>
      <c r="D111" s="146"/>
      <c r="E111" s="146"/>
      <c r="F111" s="146"/>
      <c r="G111" s="146"/>
      <c r="H111" s="146"/>
      <c r="I111" s="146"/>
      <c r="J111" s="146"/>
      <c r="K111" s="146"/>
      <c r="N111" s="298"/>
      <c r="O111" s="225"/>
      <c r="S111" s="423"/>
      <c r="T111" s="352">
        <v>1</v>
      </c>
      <c r="U111" s="353">
        <v>2.4</v>
      </c>
      <c r="V111" s="422">
        <f t="shared" si="0"/>
        <v>2.4</v>
      </c>
      <c r="Y111" s="146"/>
      <c r="Z111" s="146"/>
      <c r="AA111" s="146"/>
      <c r="AB111" s="146"/>
      <c r="AC111" s="146"/>
    </row>
    <row r="112" spans="1:29" s="226" customFormat="1" x14ac:dyDescent="0.2">
      <c r="A112" s="146"/>
      <c r="B112" s="146"/>
      <c r="C112" s="146"/>
      <c r="D112" s="146"/>
      <c r="E112" s="146"/>
      <c r="F112" s="146"/>
      <c r="G112" s="146"/>
      <c r="H112" s="146"/>
      <c r="I112" s="146"/>
      <c r="J112" s="146"/>
      <c r="K112" s="146"/>
      <c r="N112" s="298"/>
      <c r="O112" s="225"/>
      <c r="S112" s="423"/>
      <c r="T112" s="352">
        <v>1</v>
      </c>
      <c r="U112" s="353">
        <v>2.58</v>
      </c>
      <c r="V112" s="422">
        <f t="shared" ref="V112:V134" si="1">T112*U112</f>
        <v>2.58</v>
      </c>
      <c r="Y112" s="146"/>
      <c r="Z112" s="146"/>
      <c r="AA112" s="146"/>
      <c r="AB112" s="146"/>
      <c r="AC112" s="146"/>
    </row>
    <row r="113" spans="1:29" s="226" customFormat="1" x14ac:dyDescent="0.2">
      <c r="A113" s="146"/>
      <c r="B113" s="146"/>
      <c r="C113" s="146"/>
      <c r="D113" s="146"/>
      <c r="E113" s="146"/>
      <c r="F113" s="146"/>
      <c r="G113" s="146"/>
      <c r="H113" s="146"/>
      <c r="I113" s="146"/>
      <c r="J113" s="146"/>
      <c r="K113" s="146"/>
      <c r="N113" s="298"/>
      <c r="O113" s="225"/>
      <c r="S113" s="423"/>
      <c r="T113" s="352">
        <v>1</v>
      </c>
      <c r="U113" s="353">
        <v>2.79</v>
      </c>
      <c r="V113" s="422">
        <f t="shared" si="1"/>
        <v>2.79</v>
      </c>
      <c r="Y113" s="146"/>
      <c r="Z113" s="146"/>
      <c r="AA113" s="146"/>
      <c r="AB113" s="146"/>
      <c r="AC113" s="146"/>
    </row>
    <row r="114" spans="1:29" s="226" customFormat="1" x14ac:dyDescent="0.2">
      <c r="A114" s="146"/>
      <c r="B114" s="146"/>
      <c r="C114" s="146"/>
      <c r="D114" s="146"/>
      <c r="E114" s="146"/>
      <c r="F114" s="146"/>
      <c r="G114" s="538"/>
      <c r="H114" s="538"/>
      <c r="I114" s="538"/>
      <c r="J114" s="538"/>
      <c r="K114" s="538"/>
      <c r="L114" s="538"/>
      <c r="M114" s="538"/>
      <c r="N114" s="539"/>
      <c r="O114" s="225"/>
      <c r="S114" s="423"/>
      <c r="T114" s="352">
        <v>1</v>
      </c>
      <c r="U114" s="353">
        <v>3.01</v>
      </c>
      <c r="V114" s="422">
        <f t="shared" si="1"/>
        <v>3.01</v>
      </c>
      <c r="Y114" s="146"/>
      <c r="Z114" s="146"/>
      <c r="AA114" s="146"/>
      <c r="AB114" s="146"/>
      <c r="AC114" s="146"/>
    </row>
    <row r="115" spans="1:29" s="226" customFormat="1" x14ac:dyDescent="0.2">
      <c r="A115" s="146"/>
      <c r="B115" s="146"/>
      <c r="C115" s="146"/>
      <c r="D115" s="146"/>
      <c r="E115" s="146"/>
      <c r="F115" s="540"/>
      <c r="G115" s="541"/>
      <c r="H115" s="541"/>
      <c r="I115" s="541"/>
      <c r="J115" s="541"/>
      <c r="K115" s="541"/>
      <c r="L115" s="541"/>
      <c r="M115" s="541"/>
      <c r="N115" s="542"/>
      <c r="O115" s="225"/>
      <c r="S115" s="423"/>
      <c r="T115" s="352">
        <v>1</v>
      </c>
      <c r="U115" s="353">
        <v>3.22</v>
      </c>
      <c r="V115" s="422">
        <f t="shared" si="1"/>
        <v>3.22</v>
      </c>
      <c r="Y115" s="146"/>
      <c r="Z115" s="146"/>
      <c r="AA115" s="146"/>
      <c r="AB115" s="146"/>
      <c r="AC115" s="146"/>
    </row>
    <row r="116" spans="1:29" s="226" customFormat="1" ht="15" x14ac:dyDescent="0.25">
      <c r="A116" s="146"/>
      <c r="B116" s="146"/>
      <c r="C116" s="146"/>
      <c r="D116" s="146"/>
      <c r="E116" s="146"/>
      <c r="F116" s="6"/>
      <c r="G116" s="704"/>
      <c r="H116" s="704"/>
      <c r="I116" s="704"/>
      <c r="J116" s="704"/>
      <c r="K116" s="704"/>
      <c r="L116" s="704"/>
      <c r="M116" s="704"/>
      <c r="N116" s="543"/>
      <c r="O116" s="225"/>
      <c r="S116" s="423"/>
      <c r="T116" s="352">
        <v>1</v>
      </c>
      <c r="U116" s="353">
        <v>3.39</v>
      </c>
      <c r="V116" s="422">
        <f t="shared" si="1"/>
        <v>3.39</v>
      </c>
      <c r="Y116" s="146"/>
      <c r="Z116" s="146"/>
      <c r="AA116" s="146"/>
      <c r="AB116" s="146"/>
      <c r="AC116" s="146"/>
    </row>
    <row r="117" spans="1:29" s="226" customFormat="1" ht="15" x14ac:dyDescent="0.25">
      <c r="A117" s="146"/>
      <c r="B117" s="146"/>
      <c r="C117" s="146"/>
      <c r="D117" s="146"/>
      <c r="E117" s="146"/>
      <c r="F117" s="6"/>
      <c r="G117" s="544"/>
      <c r="H117" s="368"/>
      <c r="I117" s="545"/>
      <c r="J117" s="546"/>
      <c r="K117" s="545"/>
      <c r="L117" s="547"/>
      <c r="M117" s="548"/>
      <c r="N117" s="543"/>
      <c r="O117" s="225"/>
      <c r="S117" s="423"/>
      <c r="T117" s="352">
        <v>1</v>
      </c>
      <c r="U117" s="353">
        <v>3.65</v>
      </c>
      <c r="V117" s="422">
        <f t="shared" si="1"/>
        <v>3.65</v>
      </c>
      <c r="Y117" s="146"/>
      <c r="Z117" s="146"/>
      <c r="AA117" s="146"/>
      <c r="AB117" s="146"/>
      <c r="AC117" s="146"/>
    </row>
    <row r="118" spans="1:29" s="226" customFormat="1" ht="15" x14ac:dyDescent="0.25">
      <c r="A118" s="146"/>
      <c r="B118" s="146"/>
      <c r="C118" s="146"/>
      <c r="D118" s="146"/>
      <c r="E118" s="146"/>
      <c r="F118" s="6"/>
      <c r="G118" s="549"/>
      <c r="H118" s="547"/>
      <c r="I118" s="547"/>
      <c r="J118" s="550"/>
      <c r="K118" s="550"/>
      <c r="L118" s="547"/>
      <c r="M118" s="551"/>
      <c r="N118" s="543"/>
      <c r="O118" s="225"/>
      <c r="S118" s="423"/>
      <c r="T118" s="352">
        <v>1</v>
      </c>
      <c r="U118" s="353">
        <v>3.86</v>
      </c>
      <c r="V118" s="422">
        <f t="shared" si="1"/>
        <v>3.86</v>
      </c>
      <c r="Y118" s="146"/>
      <c r="Z118" s="146"/>
      <c r="AA118" s="146"/>
      <c r="AB118" s="146"/>
      <c r="AC118" s="146"/>
    </row>
    <row r="119" spans="1:29" s="226" customFormat="1" ht="15" x14ac:dyDescent="0.25">
      <c r="A119" s="146"/>
      <c r="B119" s="146"/>
      <c r="C119" s="146"/>
      <c r="D119" s="146"/>
      <c r="E119" s="146"/>
      <c r="F119" s="6"/>
      <c r="G119" s="549"/>
      <c r="H119" s="552"/>
      <c r="I119" s="553"/>
      <c r="J119" s="554"/>
      <c r="K119" s="554"/>
      <c r="L119" s="543"/>
      <c r="M119" s="543"/>
      <c r="N119" s="543"/>
      <c r="O119" s="225"/>
      <c r="S119" s="423"/>
      <c r="T119" s="352">
        <v>1</v>
      </c>
      <c r="U119" s="353">
        <v>4.08</v>
      </c>
      <c r="V119" s="422">
        <f t="shared" si="1"/>
        <v>4.08</v>
      </c>
      <c r="Y119" s="146"/>
      <c r="Z119" s="146"/>
      <c r="AA119" s="146"/>
      <c r="AB119" s="146"/>
      <c r="AC119" s="146"/>
    </row>
    <row r="120" spans="1:29" s="226" customFormat="1" x14ac:dyDescent="0.2">
      <c r="A120" s="146"/>
      <c r="B120" s="146"/>
      <c r="C120" s="146"/>
      <c r="D120" s="146"/>
      <c r="E120" s="146"/>
      <c r="F120" s="6"/>
      <c r="G120" s="549"/>
      <c r="H120" s="552"/>
      <c r="I120" s="553"/>
      <c r="J120" s="554"/>
      <c r="K120" s="554"/>
      <c r="L120" s="555"/>
      <c r="M120" s="556"/>
      <c r="N120" s="555"/>
      <c r="O120" s="225"/>
      <c r="S120" s="423"/>
      <c r="T120" s="352">
        <v>1</v>
      </c>
      <c r="U120" s="353">
        <v>4.29</v>
      </c>
      <c r="V120" s="422">
        <f t="shared" si="1"/>
        <v>4.29</v>
      </c>
      <c r="Y120" s="146"/>
      <c r="Z120" s="146"/>
      <c r="AA120" s="146"/>
      <c r="AB120" s="146"/>
      <c r="AC120" s="146"/>
    </row>
    <row r="121" spans="1:29" x14ac:dyDescent="0.2">
      <c r="F121" s="540"/>
      <c r="G121" s="541"/>
      <c r="H121" s="541"/>
      <c r="I121" s="541"/>
      <c r="J121" s="541"/>
      <c r="K121" s="541"/>
      <c r="L121" s="541"/>
      <c r="M121" s="541"/>
      <c r="N121" s="542"/>
      <c r="O121" s="285"/>
      <c r="S121" s="423"/>
      <c r="T121" s="352">
        <v>1</v>
      </c>
      <c r="U121" s="353">
        <v>4.5</v>
      </c>
      <c r="V121" s="422">
        <f t="shared" si="1"/>
        <v>4.5</v>
      </c>
    </row>
    <row r="122" spans="1:29" x14ac:dyDescent="0.2">
      <c r="G122" s="538"/>
      <c r="H122" s="538"/>
      <c r="I122" s="538"/>
      <c r="J122" s="538"/>
      <c r="K122" s="538"/>
      <c r="L122" s="538"/>
      <c r="M122" s="538"/>
      <c r="N122" s="539"/>
      <c r="S122" s="423"/>
      <c r="T122" s="352">
        <v>1</v>
      </c>
      <c r="U122" s="353">
        <v>4.7</v>
      </c>
      <c r="V122" s="422">
        <f t="shared" si="1"/>
        <v>4.7</v>
      </c>
    </row>
    <row r="123" spans="1:29" x14ac:dyDescent="0.2">
      <c r="S123" s="423"/>
      <c r="T123" s="352">
        <v>25</v>
      </c>
      <c r="U123" s="353">
        <v>2.5</v>
      </c>
      <c r="V123" s="422">
        <f t="shared" si="1"/>
        <v>62.5</v>
      </c>
    </row>
    <row r="124" spans="1:29" x14ac:dyDescent="0.2">
      <c r="S124" s="423"/>
      <c r="T124" s="352">
        <v>1</v>
      </c>
      <c r="U124" s="353">
        <v>2.5499999999999998</v>
      </c>
      <c r="V124" s="422">
        <f t="shared" si="1"/>
        <v>2.5499999999999998</v>
      </c>
    </row>
    <row r="125" spans="1:29" x14ac:dyDescent="0.2">
      <c r="S125" s="423"/>
      <c r="T125" s="352">
        <v>1</v>
      </c>
      <c r="U125" s="353">
        <v>4.04</v>
      </c>
      <c r="V125" s="422">
        <f t="shared" si="1"/>
        <v>4.04</v>
      </c>
    </row>
    <row r="126" spans="1:29" x14ac:dyDescent="0.2">
      <c r="S126" s="423"/>
      <c r="T126" s="352">
        <v>1</v>
      </c>
      <c r="U126" s="353">
        <v>4.03</v>
      </c>
      <c r="V126" s="422">
        <f t="shared" si="1"/>
        <v>4.03</v>
      </c>
    </row>
    <row r="127" spans="1:29" x14ac:dyDescent="0.2">
      <c r="S127" s="423"/>
      <c r="T127" s="352">
        <f>10+14</f>
        <v>24</v>
      </c>
      <c r="U127" s="353">
        <v>2.4</v>
      </c>
      <c r="V127" s="422">
        <f t="shared" si="1"/>
        <v>57.599999999999994</v>
      </c>
    </row>
    <row r="128" spans="1:29" x14ac:dyDescent="0.2">
      <c r="S128" s="423"/>
      <c r="T128" s="352">
        <v>1</v>
      </c>
      <c r="U128" s="353">
        <v>4.21</v>
      </c>
      <c r="V128" s="422">
        <f t="shared" si="1"/>
        <v>4.21</v>
      </c>
    </row>
    <row r="129" spans="1:29" x14ac:dyDescent="0.2">
      <c r="S129" s="423"/>
      <c r="T129" s="352">
        <v>1</v>
      </c>
      <c r="U129" s="353">
        <v>4.1100000000000003</v>
      </c>
      <c r="V129" s="422">
        <f t="shared" si="1"/>
        <v>4.1100000000000003</v>
      </c>
    </row>
    <row r="130" spans="1:29" s="226" customFormat="1" x14ac:dyDescent="0.2">
      <c r="A130" s="146"/>
      <c r="B130" s="146"/>
      <c r="C130" s="146"/>
      <c r="D130" s="146"/>
      <c r="E130" s="146"/>
      <c r="F130" s="146"/>
      <c r="G130" s="146"/>
      <c r="H130" s="146"/>
      <c r="I130" s="146"/>
      <c r="J130" s="146"/>
      <c r="K130" s="146"/>
      <c r="N130" s="298"/>
      <c r="S130" s="423"/>
      <c r="T130" s="352">
        <v>1</v>
      </c>
      <c r="U130" s="353">
        <v>7.16</v>
      </c>
      <c r="V130" s="422">
        <f t="shared" si="1"/>
        <v>7.16</v>
      </c>
      <c r="Y130" s="146"/>
      <c r="Z130" s="146"/>
      <c r="AA130" s="146"/>
      <c r="AB130" s="146"/>
      <c r="AC130" s="146"/>
    </row>
    <row r="131" spans="1:29" s="226" customFormat="1" x14ac:dyDescent="0.2">
      <c r="A131" s="146"/>
      <c r="B131" s="146"/>
      <c r="C131" s="146"/>
      <c r="D131" s="146"/>
      <c r="E131" s="146"/>
      <c r="F131" s="146"/>
      <c r="G131" s="146"/>
      <c r="H131" s="146"/>
      <c r="I131" s="146"/>
      <c r="J131" s="146"/>
      <c r="K131" s="146"/>
      <c r="N131" s="298"/>
      <c r="S131" s="423"/>
      <c r="T131" s="352">
        <v>1</v>
      </c>
      <c r="U131" s="353">
        <v>7.31</v>
      </c>
      <c r="V131" s="422">
        <f t="shared" si="1"/>
        <v>7.31</v>
      </c>
      <c r="Y131" s="146"/>
      <c r="Z131" s="146"/>
      <c r="AA131" s="146"/>
      <c r="AB131" s="146"/>
      <c r="AC131" s="146"/>
    </row>
    <row r="132" spans="1:29" s="226" customFormat="1" x14ac:dyDescent="0.2">
      <c r="A132" s="146"/>
      <c r="B132" s="146"/>
      <c r="C132" s="146"/>
      <c r="D132" s="146"/>
      <c r="E132" s="146"/>
      <c r="F132" s="146"/>
      <c r="G132" s="146"/>
      <c r="H132" s="146"/>
      <c r="I132" s="146"/>
      <c r="J132" s="146"/>
      <c r="K132" s="146"/>
      <c r="N132" s="298"/>
      <c r="S132" s="423"/>
      <c r="T132" s="352">
        <v>1</v>
      </c>
      <c r="U132" s="353">
        <v>4.8099999999999996</v>
      </c>
      <c r="V132" s="422">
        <f t="shared" si="1"/>
        <v>4.8099999999999996</v>
      </c>
      <c r="Y132" s="146"/>
      <c r="Z132" s="146"/>
      <c r="AA132" s="146"/>
      <c r="AB132" s="146"/>
      <c r="AC132" s="146"/>
    </row>
    <row r="133" spans="1:29" s="226" customFormat="1" x14ac:dyDescent="0.2">
      <c r="A133" s="146"/>
      <c r="B133" s="146"/>
      <c r="C133" s="146"/>
      <c r="D133" s="146"/>
      <c r="E133" s="146"/>
      <c r="F133" s="146"/>
      <c r="G133" s="146"/>
      <c r="H133" s="146"/>
      <c r="I133" s="146"/>
      <c r="J133" s="146"/>
      <c r="K133" s="146"/>
      <c r="N133" s="298"/>
      <c r="S133" s="423"/>
      <c r="T133" s="352">
        <v>1</v>
      </c>
      <c r="U133" s="353">
        <v>4.91</v>
      </c>
      <c r="V133" s="422">
        <f t="shared" si="1"/>
        <v>4.91</v>
      </c>
      <c r="Y133" s="146"/>
      <c r="Z133" s="146"/>
      <c r="AA133" s="146"/>
      <c r="AB133" s="146"/>
      <c r="AC133" s="146"/>
    </row>
    <row r="134" spans="1:29" s="226" customFormat="1" x14ac:dyDescent="0.2">
      <c r="A134" s="146"/>
      <c r="B134" s="146"/>
      <c r="C134" s="146"/>
      <c r="D134" s="146"/>
      <c r="E134" s="146"/>
      <c r="F134" s="146"/>
      <c r="G134" s="146"/>
      <c r="H134" s="146"/>
      <c r="I134" s="146"/>
      <c r="J134" s="146"/>
      <c r="K134" s="146"/>
      <c r="N134" s="298"/>
      <c r="S134" s="423"/>
      <c r="T134" s="352">
        <v>9</v>
      </c>
      <c r="U134" s="353">
        <v>3</v>
      </c>
      <c r="V134" s="422">
        <f t="shared" si="1"/>
        <v>27</v>
      </c>
      <c r="Y134" s="146"/>
      <c r="Z134" s="146"/>
      <c r="AA134" s="146"/>
      <c r="AB134" s="146"/>
      <c r="AC134" s="146"/>
    </row>
    <row r="135" spans="1:29" s="226" customFormat="1" x14ac:dyDescent="0.2">
      <c r="A135" s="146"/>
      <c r="B135" s="146"/>
      <c r="C135" s="146"/>
      <c r="D135" s="146"/>
      <c r="E135" s="146"/>
      <c r="F135" s="146"/>
      <c r="G135" s="146"/>
      <c r="H135" s="146"/>
      <c r="I135" s="146"/>
      <c r="J135" s="146"/>
      <c r="K135" s="146"/>
      <c r="N135" s="298"/>
      <c r="S135" s="423"/>
      <c r="T135" s="352"/>
      <c r="U135" s="353"/>
      <c r="V135" s="422"/>
      <c r="Y135" s="146"/>
      <c r="Z135" s="146"/>
      <c r="AA135" s="146"/>
      <c r="AB135" s="146"/>
      <c r="AC135" s="146"/>
    </row>
    <row r="136" spans="1:29" s="226" customFormat="1" x14ac:dyDescent="0.2">
      <c r="A136" s="146"/>
      <c r="B136" s="146"/>
      <c r="C136" s="146"/>
      <c r="D136" s="146"/>
      <c r="E136" s="146"/>
      <c r="F136" s="146"/>
      <c r="G136" s="146"/>
      <c r="H136" s="146"/>
      <c r="I136" s="146"/>
      <c r="J136" s="146"/>
      <c r="K136" s="146"/>
      <c r="N136" s="298"/>
      <c r="S136" s="423"/>
      <c r="T136" s="352"/>
      <c r="U136" s="353"/>
      <c r="V136" s="422"/>
      <c r="Y136" s="146"/>
      <c r="Z136" s="146"/>
      <c r="AA136" s="146"/>
      <c r="AB136" s="146"/>
      <c r="AC136" s="146"/>
    </row>
    <row r="137" spans="1:29" s="226" customFormat="1" x14ac:dyDescent="0.2">
      <c r="A137" s="146"/>
      <c r="B137" s="146"/>
      <c r="C137" s="146"/>
      <c r="D137" s="146"/>
      <c r="E137" s="146"/>
      <c r="F137" s="146"/>
      <c r="G137" s="146"/>
      <c r="H137" s="146"/>
      <c r="I137" s="146"/>
      <c r="J137" s="146"/>
      <c r="K137" s="146"/>
      <c r="N137" s="298"/>
      <c r="S137" s="423"/>
      <c r="T137" s="352"/>
      <c r="U137" s="353"/>
      <c r="V137" s="422"/>
      <c r="Y137" s="146"/>
      <c r="Z137" s="146"/>
      <c r="AA137" s="146"/>
      <c r="AB137" s="146"/>
      <c r="AC137" s="146"/>
    </row>
    <row r="138" spans="1:29" s="226" customFormat="1" ht="15.75" thickBot="1" x14ac:dyDescent="0.25">
      <c r="A138" s="146"/>
      <c r="B138" s="146"/>
      <c r="C138" s="146"/>
      <c r="D138" s="146"/>
      <c r="E138" s="146"/>
      <c r="F138" s="146"/>
      <c r="G138" s="146"/>
      <c r="H138" s="146"/>
      <c r="I138" s="146"/>
      <c r="J138" s="146"/>
      <c r="K138" s="146"/>
      <c r="N138" s="298"/>
      <c r="S138" s="273" t="s">
        <v>23</v>
      </c>
      <c r="T138" s="352"/>
      <c r="U138" s="353"/>
      <c r="V138" s="276">
        <f>W82+W79+W46</f>
        <v>1175.03</v>
      </c>
      <c r="Y138" s="146"/>
      <c r="Z138" s="146"/>
      <c r="AA138" s="146"/>
      <c r="AB138" s="146"/>
      <c r="AC138" s="146"/>
    </row>
  </sheetData>
  <mergeCells count="23">
    <mergeCell ref="G116:M116"/>
    <mergeCell ref="O17:P17"/>
    <mergeCell ref="G19:K19"/>
    <mergeCell ref="G22:K22"/>
    <mergeCell ref="G27:K27"/>
    <mergeCell ref="G31:K31"/>
    <mergeCell ref="G37:K37"/>
    <mergeCell ref="G41:K41"/>
    <mergeCell ref="G46:K46"/>
    <mergeCell ref="G57:K57"/>
    <mergeCell ref="G61:K61"/>
    <mergeCell ref="G15:K15"/>
    <mergeCell ref="A1:D1"/>
    <mergeCell ref="F1:P1"/>
    <mergeCell ref="A2:D2"/>
    <mergeCell ref="F2:P2"/>
    <mergeCell ref="A3:D3"/>
    <mergeCell ref="F3:P3"/>
    <mergeCell ref="A4:D4"/>
    <mergeCell ref="F4:P4"/>
    <mergeCell ref="A6:D6"/>
    <mergeCell ref="A7:D7"/>
    <mergeCell ref="G11:K11"/>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2"/>
  <sheetViews>
    <sheetView showGridLines="0" zoomScale="85" zoomScaleNormal="85" workbookViewId="0">
      <selection activeCell="L58" sqref="L58"/>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42"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x14ac:dyDescent="0.25">
      <c r="A11" s="17" t="s">
        <v>18</v>
      </c>
      <c r="B11" s="17" t="s">
        <v>19</v>
      </c>
      <c r="C11" s="17" t="s">
        <v>20</v>
      </c>
      <c r="D11" s="17" t="s">
        <v>14</v>
      </c>
      <c r="E11" s="3"/>
      <c r="F11" s="37"/>
      <c r="G11" s="37"/>
      <c r="H11" s="40"/>
      <c r="I11" s="37"/>
      <c r="J11" s="37"/>
      <c r="K11" s="37"/>
      <c r="L11" s="37"/>
      <c r="M11" s="5"/>
      <c r="N11" s="7"/>
      <c r="O11" s="5"/>
    </row>
    <row r="12" spans="1:16" ht="18" x14ac:dyDescent="0.25">
      <c r="A12" s="20" t="s">
        <v>767</v>
      </c>
      <c r="B12" s="21" t="s">
        <v>160</v>
      </c>
      <c r="C12" s="21"/>
      <c r="D12" s="21"/>
      <c r="E12" s="3"/>
      <c r="F12" s="4"/>
      <c r="G12" s="1"/>
      <c r="H12" s="40"/>
      <c r="I12" s="37"/>
      <c r="J12" s="37"/>
      <c r="K12" s="37"/>
      <c r="L12" s="37"/>
      <c r="M12" s="5"/>
      <c r="N12" s="7"/>
      <c r="O12" s="5"/>
    </row>
    <row r="13" spans="1:16" ht="63.75" x14ac:dyDescent="0.25">
      <c r="A13" s="34" t="str">
        <f>G13</f>
        <v>10.1</v>
      </c>
      <c r="B13" s="44" t="str">
        <f>H13</f>
        <v>ALAMBRADO PARA QUADRA POLIESPORTIVA, ESTRUTURADO POR TUBOS DE ACO GALVANIZADO, (MONTANTES COM DIAMETRO 3", TRAVESSAS E ESCORAS COM DIÂMETRO 2"), COM TELA DE ARAME GALVANIZADO REVESTIDA EM PVC, FIO 14 BWG E MALHA QUADRADA 5X5CM (EXCETO MURETA)</v>
      </c>
      <c r="C13" s="25" t="str">
        <f>K17</f>
        <v>m²</v>
      </c>
      <c r="D13" s="25">
        <f>L17</f>
        <v>656.3</v>
      </c>
      <c r="E13" s="3"/>
      <c r="G13" s="113" t="s">
        <v>526</v>
      </c>
      <c r="H13" s="114" t="str">
        <f>'Composições-SINAPI'!C69</f>
        <v>ALAMBRADO PARA QUADRA POLIESPORTIVA, ESTRUTURADO POR TUBOS DE ACO GALVANIZADO, (MONTANTES COM DIAMETRO 3", TRAVESSAS E ESCORAS COM DIÂMETRO 2"), COM TELA DE ARAME GALVANIZADO REVESTIDA EM PVC, FIO 14 BWG E MALHA QUADRADA 5X5CM (EXCETO MURETA)</v>
      </c>
      <c r="I13" s="115"/>
      <c r="J13" s="115"/>
      <c r="K13" s="115"/>
      <c r="L13" s="116"/>
      <c r="M13" s="5"/>
      <c r="N13" s="7"/>
      <c r="O13" s="5"/>
      <c r="P13" s="117"/>
    </row>
    <row r="14" spans="1:16" ht="51" x14ac:dyDescent="0.25">
      <c r="A14" s="34" t="str">
        <f>G19</f>
        <v>10.2</v>
      </c>
      <c r="B14" s="44" t="str">
        <f>H19</f>
        <v>PINTURA COM TINTA ALQUÍDICA DE ACABAMENTO (ESMALTE SINTÉTICO BRILHANTE) APLICADA A ROLO OU PINCEL SOBRE SUPERFÍCIES METÁLICAS EXECUTADO EM OBRA (2 DEMÃOS) (ALAMBRADO)</v>
      </c>
      <c r="C14" s="25" t="str">
        <f>K27</f>
        <v>m²</v>
      </c>
      <c r="D14" s="25">
        <f>L27</f>
        <v>307.24</v>
      </c>
      <c r="E14" s="3"/>
      <c r="F14" s="10"/>
      <c r="G14" s="124">
        <v>9.6</v>
      </c>
      <c r="H14" s="124">
        <v>37.200000000000003</v>
      </c>
      <c r="I14" s="124">
        <v>20.399999999999999</v>
      </c>
      <c r="J14" s="124">
        <v>37.200000000000003</v>
      </c>
      <c r="K14" s="124">
        <v>20.85</v>
      </c>
      <c r="L14" s="124"/>
      <c r="M14" s="5"/>
      <c r="N14" s="7"/>
      <c r="O14" s="8"/>
      <c r="P14" s="117"/>
    </row>
    <row r="15" spans="1:16" ht="25.5" x14ac:dyDescent="0.25">
      <c r="A15" s="34" t="str">
        <f>G29</f>
        <v>10.3</v>
      </c>
      <c r="B15" s="44" t="str">
        <f>H29</f>
        <v>CONCRETO ARMADO FCK=25MPA - FIXAÇÃO EQUIP. ESPORTIVOS</v>
      </c>
      <c r="C15" s="25" t="str">
        <f>K35</f>
        <v>m³</v>
      </c>
      <c r="D15" s="25">
        <f>L35</f>
        <v>0.82000000000000006</v>
      </c>
      <c r="E15" s="3"/>
      <c r="F15" s="6"/>
      <c r="G15" s="124">
        <v>15.09</v>
      </c>
      <c r="H15" s="124">
        <v>28.1</v>
      </c>
      <c r="I15" s="124">
        <v>15.29</v>
      </c>
      <c r="J15" s="124">
        <v>9.3000000000000007</v>
      </c>
      <c r="K15" s="124"/>
      <c r="L15" s="124"/>
      <c r="M15" s="5"/>
      <c r="N15" s="7"/>
      <c r="O15" s="8"/>
      <c r="P15" s="117"/>
    </row>
    <row r="16" spans="1:16" ht="25.5" x14ac:dyDescent="0.25">
      <c r="A16" s="34" t="str">
        <f>G38</f>
        <v>10.4</v>
      </c>
      <c r="B16" s="44" t="str">
        <f>H38</f>
        <v>MURO EM ALVENARIA DE BLOCOS DE CONCRETO COM ESPESSURA DE 0,20 M H=1,0M</v>
      </c>
      <c r="C16" s="25" t="str">
        <f>K41</f>
        <v>m</v>
      </c>
      <c r="D16" s="25">
        <f>L41</f>
        <v>193.03</v>
      </c>
      <c r="E16" s="3"/>
      <c r="F16" s="6"/>
      <c r="G16" s="124"/>
      <c r="H16" s="124"/>
      <c r="I16" s="124"/>
      <c r="J16" s="124"/>
      <c r="K16" s="124" t="s">
        <v>178</v>
      </c>
      <c r="L16" s="124">
        <f>SUM(G14:K15)</f>
        <v>193.03</v>
      </c>
      <c r="M16" s="5"/>
      <c r="N16" s="7"/>
      <c r="O16" s="8"/>
      <c r="P16" s="117"/>
    </row>
    <row r="17" spans="1:16" ht="38.25" x14ac:dyDescent="0.25">
      <c r="A17" s="34" t="str">
        <f>G44</f>
        <v>10.5</v>
      </c>
      <c r="B17" s="44" t="str">
        <f>H44</f>
        <v>PISO DA QUADRA POLIESPORTIVA- CONCRETO USINADO BOMBEÁVEL DE CLASSE C30 - INCLUI SERVIÇO DE BOMBEAMENTO</v>
      </c>
      <c r="C17" s="25" t="str">
        <f>K48</f>
        <v>m³</v>
      </c>
      <c r="D17" s="25">
        <f>L48</f>
        <v>121.69</v>
      </c>
      <c r="E17" s="3"/>
      <c r="F17" s="6"/>
      <c r="G17" s="41" t="s">
        <v>23</v>
      </c>
      <c r="H17" s="78"/>
      <c r="I17" s="111" t="s">
        <v>171</v>
      </c>
      <c r="J17" s="124">
        <v>3.4</v>
      </c>
      <c r="K17" s="125" t="s">
        <v>24</v>
      </c>
      <c r="L17" s="126">
        <f>ROUND(L16*J17,2)</f>
        <v>656.3</v>
      </c>
      <c r="M17" s="5"/>
      <c r="N17" s="117"/>
      <c r="O17" s="121"/>
      <c r="P17" s="117"/>
    </row>
    <row r="18" spans="1:16" x14ac:dyDescent="0.25">
      <c r="A18" s="34" t="str">
        <f>G50</f>
        <v>10.6</v>
      </c>
      <c r="B18" s="44" t="str">
        <f>H50</f>
        <v>ARMACAO TELA ACO SOLDADA NERVURADA 10x10cm 5,0 mm</v>
      </c>
      <c r="C18" s="31" t="str">
        <f>K54</f>
        <v>m²</v>
      </c>
      <c r="D18" s="31">
        <f>L54</f>
        <v>1216.8800000000001</v>
      </c>
      <c r="E18" s="3"/>
      <c r="F18" s="6"/>
      <c r="G18" s="43"/>
      <c r="H18" s="43"/>
      <c r="I18" s="43"/>
      <c r="J18" s="43"/>
      <c r="K18" s="43"/>
      <c r="L18" s="43"/>
      <c r="M18" s="5"/>
      <c r="N18" s="7"/>
      <c r="O18" s="8"/>
      <c r="P18" s="117"/>
    </row>
    <row r="19" spans="1:16" x14ac:dyDescent="0.25">
      <c r="A19" s="34" t="str">
        <f>G56</f>
        <v>10.7</v>
      </c>
      <c r="B19" s="44" t="str">
        <f>H56</f>
        <v>LONA PLÁSTICA PRETA esp=150micra</v>
      </c>
      <c r="C19" s="31" t="str">
        <f>K57</f>
        <v>m²</v>
      </c>
      <c r="D19" s="31">
        <f>L57</f>
        <v>608.44000000000005</v>
      </c>
      <c r="E19" s="3"/>
      <c r="G19" s="113" t="s">
        <v>703</v>
      </c>
      <c r="H19" s="114" t="s">
        <v>570</v>
      </c>
      <c r="I19" s="115"/>
      <c r="J19" s="115"/>
      <c r="K19" s="115"/>
      <c r="L19" s="116"/>
      <c r="M19" s="5"/>
      <c r="N19" s="117"/>
      <c r="O19" s="117"/>
      <c r="P19" s="117"/>
    </row>
    <row r="20" spans="1:16" ht="25.5" x14ac:dyDescent="0.25">
      <c r="A20" s="34" t="str">
        <f>G60</f>
        <v>10.8</v>
      </c>
      <c r="B20" s="44" t="str">
        <f>H60</f>
        <v>ACABAMENTO E ALISAMENTO DE PISO DE CONCRETO COM DESEMPENADEIRA MECÂNICA ELÉTRICA</v>
      </c>
      <c r="C20" s="25" t="str">
        <f>K61</f>
        <v>m²</v>
      </c>
      <c r="D20" s="25">
        <f>L61</f>
        <v>608.44000000000005</v>
      </c>
      <c r="E20" s="3"/>
      <c r="F20" s="6"/>
      <c r="G20" s="34" t="s">
        <v>162</v>
      </c>
      <c r="H20" s="122" t="s">
        <v>163</v>
      </c>
      <c r="I20" s="122" t="s">
        <v>165</v>
      </c>
      <c r="J20" s="122" t="s">
        <v>169</v>
      </c>
      <c r="K20" s="122" t="s">
        <v>123</v>
      </c>
      <c r="L20" s="122" t="s">
        <v>191</v>
      </c>
      <c r="M20" s="5" t="s">
        <v>569</v>
      </c>
      <c r="N20" s="117"/>
      <c r="O20" s="117"/>
      <c r="P20" s="117"/>
    </row>
    <row r="21" spans="1:16" ht="38.25" x14ac:dyDescent="0.25">
      <c r="A21" s="34" t="str">
        <f>G63</f>
        <v>10.9</v>
      </c>
      <c r="B21" s="44" t="str">
        <f>H63</f>
        <v>TUBO ACO GALVANIZADO COM COSTURA, CLASSE MEDIA, DN 4", E = 4,50 MM, PESO 12,10 KG/M- FIXAÇÃO TRAVES FUTEBOL/REDE VOLEI</v>
      </c>
      <c r="C21" s="25" t="str">
        <f>K68</f>
        <v>m</v>
      </c>
      <c r="D21" s="25">
        <f>L68</f>
        <v>2.4000000000000004</v>
      </c>
      <c r="E21" s="3"/>
      <c r="F21" s="6"/>
      <c r="G21" s="127" t="s">
        <v>167</v>
      </c>
      <c r="H21" s="124">
        <v>7.4999999999999997E-2</v>
      </c>
      <c r="I21" s="124">
        <f>ROUND(2*3.14*H21/2,2)</f>
        <v>0.24</v>
      </c>
      <c r="J21" s="128">
        <v>3.4</v>
      </c>
      <c r="K21" s="124">
        <f>13*2+6*2</f>
        <v>38</v>
      </c>
      <c r="L21" s="124">
        <f>ROUND(I21*J21*K21,2)</f>
        <v>31.01</v>
      </c>
      <c r="M21" s="5"/>
      <c r="N21" s="117"/>
      <c r="O21" s="117"/>
      <c r="P21" s="117"/>
    </row>
    <row r="22" spans="1:16" ht="25.5" x14ac:dyDescent="0.25">
      <c r="A22" s="34" t="str">
        <f>G71</f>
        <v>10.10</v>
      </c>
      <c r="B22" s="44" t="str">
        <f>H71</f>
        <v xml:space="preserve">PINTURA FUNDO QUADRA POLIESPORTIVA E DOS GARRAFÕES </v>
      </c>
      <c r="C22" s="25" t="str">
        <f>K76</f>
        <v>m²</v>
      </c>
      <c r="D22" s="31">
        <f>L76</f>
        <v>608.44000000000005</v>
      </c>
      <c r="E22" s="3"/>
      <c r="F22" s="6"/>
      <c r="G22" s="127" t="s">
        <v>166</v>
      </c>
      <c r="H22" s="124">
        <v>7.4999999999999997E-2</v>
      </c>
      <c r="I22" s="124">
        <f>ROUND(2*3.14*H22/2,2)</f>
        <v>0.24</v>
      </c>
      <c r="J22" s="128">
        <v>3.4</v>
      </c>
      <c r="K22" s="124">
        <f>4*2+10+3</f>
        <v>21</v>
      </c>
      <c r="L22" s="124">
        <f>ROUND(I22*J22*K22,2)</f>
        <v>17.14</v>
      </c>
      <c r="M22" s="5"/>
      <c r="N22" s="117"/>
      <c r="O22" s="7"/>
      <c r="P22" s="117"/>
    </row>
    <row r="23" spans="1:16" ht="38.25" x14ac:dyDescent="0.25">
      <c r="A23" s="34" t="str">
        <f>G79</f>
        <v>10.11</v>
      </c>
      <c r="B23" s="44" t="str">
        <f>H79</f>
        <v>PINTURA DE DEMARCAÇÃO DE QUADRA POLIESPORTIVA COM TINTA ACRÍLICA- VOLEI, BASQUETE E FUTEBOL (VER MEMORIAL DESCRITIVO)</v>
      </c>
      <c r="C23" s="25" t="str">
        <f>K94</f>
        <v>m</v>
      </c>
      <c r="D23" s="31">
        <f>L94</f>
        <v>362.4</v>
      </c>
      <c r="E23" s="3"/>
      <c r="F23" s="140"/>
      <c r="G23" s="127" t="s">
        <v>168</v>
      </c>
      <c r="H23" s="124">
        <v>7.4999999999999997E-2</v>
      </c>
      <c r="I23" s="124">
        <f>ROUND(2*3.14*H23/2,2)</f>
        <v>0.24</v>
      </c>
      <c r="J23" s="128">
        <v>3.4</v>
      </c>
      <c r="K23" s="124">
        <v>4</v>
      </c>
      <c r="L23" s="124">
        <f>ROUND(I23*J23*K23,2)</f>
        <v>3.26</v>
      </c>
      <c r="M23" s="5"/>
      <c r="N23" s="5"/>
      <c r="O23" s="5"/>
      <c r="P23" s="117"/>
    </row>
    <row r="24" spans="1:16" ht="25.5" x14ac:dyDescent="0.25">
      <c r="A24" s="34" t="str">
        <f>G96</f>
        <v>10.12</v>
      </c>
      <c r="B24" s="44" t="str">
        <f>H96</f>
        <v>CAMPO DE AREIA - LASTRO DE AREIA COMERCIAL , ESPALHAMENTO MECÂNICO E=30 CM</v>
      </c>
      <c r="C24" s="25" t="str">
        <f>K100</f>
        <v>m³</v>
      </c>
      <c r="D24" s="31">
        <f>L100</f>
        <v>221.58</v>
      </c>
      <c r="F24" s="140"/>
      <c r="G24" s="127" t="s">
        <v>170</v>
      </c>
      <c r="H24" s="124">
        <v>0.05</v>
      </c>
      <c r="I24" s="124">
        <f>ROUND(2*3.14*H24/2,2)</f>
        <v>0.16</v>
      </c>
      <c r="J24" s="128">
        <f>L16</f>
        <v>193.03</v>
      </c>
      <c r="K24" s="124">
        <v>3</v>
      </c>
      <c r="L24" s="124">
        <f>ROUND(I24*J24*K24,2)</f>
        <v>92.65</v>
      </c>
      <c r="M24" s="5"/>
      <c r="N24" s="5"/>
      <c r="O24" s="5"/>
      <c r="P24" s="117"/>
    </row>
    <row r="25" spans="1:16" ht="25.5" x14ac:dyDescent="0.25">
      <c r="A25" s="34" t="str">
        <f>G102</f>
        <v>10.13</v>
      </c>
      <c r="B25" s="44" t="str">
        <f>H102</f>
        <v>CAMPO DE AREIA - CARGA, MANOBRA E DESCARGA COM CAMINHÃO BASCULANTE</v>
      </c>
      <c r="C25" s="25" t="str">
        <f>K106</f>
        <v>m³</v>
      </c>
      <c r="D25" s="31">
        <f>L106</f>
        <v>232.66</v>
      </c>
      <c r="F25" s="141"/>
      <c r="G25" s="129" t="s">
        <v>172</v>
      </c>
      <c r="H25" s="130">
        <v>0.05</v>
      </c>
      <c r="I25" s="130">
        <f>ROUND(2*3.14*H25/2,2)</f>
        <v>0.16</v>
      </c>
      <c r="J25" s="131">
        <v>3.32</v>
      </c>
      <c r="K25" s="124">
        <v>18</v>
      </c>
      <c r="L25" s="124">
        <f>ROUND(I25*J25*K25,2)</f>
        <v>9.56</v>
      </c>
      <c r="M25" s="5"/>
      <c r="N25" s="5"/>
      <c r="O25" s="5"/>
      <c r="P25" s="117"/>
    </row>
    <row r="26" spans="1:16" ht="25.5" x14ac:dyDescent="0.25">
      <c r="A26" s="34" t="str">
        <f>G108</f>
        <v>10.14</v>
      </c>
      <c r="B26" s="44" t="str">
        <f>H108</f>
        <v>CAMPO DE AREIA - TRANSPORTE DE MATERIAL COM CAMINHÃO BASCULANTE 6M³/12T</v>
      </c>
      <c r="C26" s="25" t="str">
        <f>K112</f>
        <v>m³</v>
      </c>
      <c r="D26" s="31">
        <f>L112</f>
        <v>2466.1999999999998</v>
      </c>
      <c r="F26" s="140"/>
      <c r="G26" s="132"/>
      <c r="H26" s="133"/>
      <c r="I26" s="130"/>
      <c r="J26" s="131"/>
      <c r="K26" s="124" t="s">
        <v>192</v>
      </c>
      <c r="L26" s="126">
        <f>SUM(L21:L25)</f>
        <v>153.62</v>
      </c>
      <c r="M26" s="5"/>
      <c r="N26" s="5"/>
      <c r="O26" s="5"/>
      <c r="P26" s="117"/>
    </row>
    <row r="27" spans="1:16" x14ac:dyDescent="0.25">
      <c r="A27" s="34" t="s">
        <v>714</v>
      </c>
      <c r="B27" s="44" t="s">
        <v>210</v>
      </c>
      <c r="C27" s="25" t="s">
        <v>36</v>
      </c>
      <c r="D27" s="31">
        <v>2</v>
      </c>
      <c r="E27">
        <v>42888</v>
      </c>
      <c r="F27" s="6"/>
      <c r="G27" s="41" t="s">
        <v>23</v>
      </c>
      <c r="H27" s="78"/>
      <c r="I27" s="111" t="s">
        <v>190</v>
      </c>
      <c r="J27" s="124">
        <v>2</v>
      </c>
      <c r="K27" s="125" t="s">
        <v>24</v>
      </c>
      <c r="L27" s="126">
        <f>ROUND(L26*J27,2)</f>
        <v>307.24</v>
      </c>
      <c r="M27" s="5" t="s">
        <v>101</v>
      </c>
      <c r="N27" s="117">
        <v>100746</v>
      </c>
      <c r="O27" s="121">
        <v>20.71</v>
      </c>
      <c r="P27" s="117"/>
    </row>
    <row r="28" spans="1:16" x14ac:dyDescent="0.25">
      <c r="A28" s="34" t="s">
        <v>776</v>
      </c>
      <c r="B28" s="44" t="s">
        <v>213</v>
      </c>
      <c r="C28" s="25" t="s">
        <v>36</v>
      </c>
      <c r="D28" s="31">
        <v>2</v>
      </c>
      <c r="E28">
        <v>42889</v>
      </c>
      <c r="F28" s="134"/>
      <c r="G28" s="43"/>
      <c r="H28" s="6"/>
      <c r="I28" s="43"/>
      <c r="J28" s="6"/>
      <c r="K28" s="43"/>
      <c r="L28" s="6"/>
      <c r="M28" s="117"/>
      <c r="N28" s="6"/>
      <c r="O28" s="117"/>
      <c r="P28" s="117"/>
    </row>
    <row r="29" spans="1:16" ht="25.5" x14ac:dyDescent="0.25">
      <c r="A29" s="34" t="s">
        <v>785</v>
      </c>
      <c r="B29" s="44" t="s">
        <v>211</v>
      </c>
      <c r="C29" s="25" t="s">
        <v>36</v>
      </c>
      <c r="D29" s="31">
        <v>2</v>
      </c>
      <c r="E29">
        <v>43798</v>
      </c>
      <c r="G29" s="113" t="s">
        <v>704</v>
      </c>
      <c r="H29" s="114" t="s">
        <v>173</v>
      </c>
      <c r="I29" s="115"/>
      <c r="J29" s="115"/>
      <c r="K29" s="115"/>
      <c r="L29" s="116"/>
      <c r="M29" s="117"/>
      <c r="N29" s="6"/>
      <c r="O29" s="5"/>
      <c r="P29" s="117"/>
    </row>
    <row r="30" spans="1:16" x14ac:dyDescent="0.25">
      <c r="A30" s="34" t="s">
        <v>786</v>
      </c>
      <c r="B30" s="44" t="s">
        <v>214</v>
      </c>
      <c r="C30" s="25" t="s">
        <v>215</v>
      </c>
      <c r="D30" s="31">
        <v>1</v>
      </c>
      <c r="E30">
        <v>42875</v>
      </c>
      <c r="F30" s="6"/>
      <c r="G30" s="118"/>
      <c r="H30" s="119"/>
      <c r="I30" s="119" t="s">
        <v>180</v>
      </c>
      <c r="J30" s="119"/>
      <c r="K30" s="119"/>
      <c r="L30" s="120"/>
      <c r="M30" s="117"/>
      <c r="N30" s="6"/>
      <c r="O30" s="5"/>
      <c r="P30" s="117"/>
    </row>
    <row r="31" spans="1:16" ht="25.5" x14ac:dyDescent="0.25">
      <c r="F31" s="6"/>
      <c r="G31" s="34" t="s">
        <v>162</v>
      </c>
      <c r="H31" s="122" t="s">
        <v>119</v>
      </c>
      <c r="I31" s="122" t="s">
        <v>175</v>
      </c>
      <c r="J31" s="122" t="s">
        <v>120</v>
      </c>
      <c r="K31" s="122" t="s">
        <v>123</v>
      </c>
      <c r="L31" s="122" t="s">
        <v>182</v>
      </c>
      <c r="M31" s="117"/>
      <c r="N31" s="6"/>
      <c r="O31" s="117"/>
      <c r="P31" s="117"/>
    </row>
    <row r="32" spans="1:16" x14ac:dyDescent="0.25">
      <c r="F32" s="6"/>
      <c r="G32" s="127" t="s">
        <v>174</v>
      </c>
      <c r="H32" s="128">
        <v>0.5</v>
      </c>
      <c r="I32" s="128">
        <v>0.5</v>
      </c>
      <c r="J32" s="128">
        <v>1</v>
      </c>
      <c r="K32" s="128">
        <v>2</v>
      </c>
      <c r="L32" s="128">
        <f>ROUND(H32*I32*J32*K32,2)</f>
        <v>0.5</v>
      </c>
      <c r="M32" s="117"/>
      <c r="N32" s="6"/>
      <c r="O32" s="117"/>
      <c r="P32" s="117"/>
    </row>
    <row r="33" spans="6:16" x14ac:dyDescent="0.25">
      <c r="F33" s="6"/>
      <c r="G33" s="127" t="s">
        <v>176</v>
      </c>
      <c r="H33" s="128">
        <v>0.4</v>
      </c>
      <c r="I33" s="128">
        <v>0.4</v>
      </c>
      <c r="J33" s="128">
        <v>0.5</v>
      </c>
      <c r="K33" s="128">
        <v>2</v>
      </c>
      <c r="L33" s="128">
        <f>ROUND(H33*I33*J33*K33,2)</f>
        <v>0.16</v>
      </c>
      <c r="M33" s="117"/>
      <c r="N33" s="6"/>
      <c r="O33" s="117"/>
      <c r="P33" s="117"/>
    </row>
    <row r="34" spans="6:16" ht="25.5" x14ac:dyDescent="0.25">
      <c r="F34" s="6"/>
      <c r="G34" s="127" t="s">
        <v>183</v>
      </c>
      <c r="H34" s="128">
        <v>0.4</v>
      </c>
      <c r="I34" s="128">
        <v>0.4</v>
      </c>
      <c r="J34" s="128">
        <v>0.5</v>
      </c>
      <c r="K34" s="128">
        <v>2</v>
      </c>
      <c r="L34" s="128">
        <f>ROUND(H34*I34*J34*K34,2)</f>
        <v>0.16</v>
      </c>
      <c r="M34" s="117"/>
      <c r="N34" s="5"/>
      <c r="O34" s="117"/>
      <c r="P34" s="117"/>
    </row>
    <row r="35" spans="6:16" x14ac:dyDescent="0.25">
      <c r="F35" s="6"/>
      <c r="G35" s="41" t="s">
        <v>23</v>
      </c>
      <c r="H35" s="78"/>
      <c r="I35" s="110"/>
      <c r="J35" s="135"/>
      <c r="K35" s="125" t="s">
        <v>78</v>
      </c>
      <c r="L35" s="126">
        <f>SUM(L32:L34)</f>
        <v>0.82000000000000006</v>
      </c>
      <c r="M35" s="117"/>
      <c r="N35" s="5"/>
      <c r="O35" s="5"/>
      <c r="P35" s="117"/>
    </row>
    <row r="36" spans="6:16" x14ac:dyDescent="0.25">
      <c r="F36" s="6"/>
      <c r="G36" s="136"/>
      <c r="H36" s="137"/>
      <c r="I36" s="137"/>
      <c r="J36" s="138"/>
      <c r="K36" s="137"/>
      <c r="L36" s="137"/>
      <c r="M36" s="117"/>
      <c r="N36" s="117"/>
      <c r="O36" s="5"/>
      <c r="P36" s="117"/>
    </row>
    <row r="37" spans="6:16" x14ac:dyDescent="0.25">
      <c r="F37" s="6"/>
      <c r="G37" s="136"/>
      <c r="H37" s="137"/>
      <c r="I37" s="137"/>
      <c r="J37" s="138"/>
      <c r="K37" s="137"/>
      <c r="L37" s="137"/>
      <c r="M37" s="117"/>
      <c r="N37" s="5"/>
      <c r="O37" s="117"/>
      <c r="P37" s="117"/>
    </row>
    <row r="38" spans="6:16" x14ac:dyDescent="0.25">
      <c r="G38" s="113" t="s">
        <v>551</v>
      </c>
      <c r="H38" s="114" t="s">
        <v>158</v>
      </c>
      <c r="I38" s="115"/>
      <c r="J38" s="115"/>
      <c r="K38" s="115"/>
      <c r="L38" s="116"/>
      <c r="M38" s="117"/>
      <c r="N38" s="117"/>
      <c r="O38" s="117"/>
      <c r="P38" s="117"/>
    </row>
    <row r="39" spans="6:16" x14ac:dyDescent="0.25">
      <c r="F39" s="6"/>
      <c r="G39" s="118"/>
      <c r="H39" s="119"/>
      <c r="I39" s="119" t="s">
        <v>180</v>
      </c>
      <c r="J39" s="119"/>
      <c r="K39" s="119"/>
      <c r="L39" s="120"/>
      <c r="M39" s="117"/>
      <c r="N39" s="6"/>
      <c r="O39" s="117"/>
      <c r="P39" s="117"/>
    </row>
    <row r="40" spans="6:16" ht="25.5" x14ac:dyDescent="0.25">
      <c r="F40" s="6"/>
      <c r="G40" s="127"/>
      <c r="H40" s="128"/>
      <c r="I40" s="128"/>
      <c r="J40" s="128"/>
      <c r="K40" s="139" t="s">
        <v>177</v>
      </c>
      <c r="L40" s="127">
        <f>L16</f>
        <v>193.03</v>
      </c>
      <c r="P40" s="117"/>
    </row>
    <row r="41" spans="6:16" x14ac:dyDescent="0.25">
      <c r="F41" s="6"/>
      <c r="G41" s="41" t="s">
        <v>23</v>
      </c>
      <c r="H41" s="78"/>
      <c r="I41" s="110"/>
      <c r="J41" s="135"/>
      <c r="K41" s="125" t="s">
        <v>47</v>
      </c>
      <c r="L41" s="126">
        <f>SUM(L38:L40)</f>
        <v>193.03</v>
      </c>
      <c r="M41" s="5" t="s">
        <v>114</v>
      </c>
      <c r="N41" s="117">
        <v>903848</v>
      </c>
      <c r="O41" s="121">
        <v>122.83</v>
      </c>
      <c r="P41" s="117"/>
    </row>
    <row r="42" spans="6:16" x14ac:dyDescent="0.25">
      <c r="F42" s="6"/>
      <c r="G42" s="92"/>
      <c r="H42" s="109"/>
      <c r="I42" s="92"/>
      <c r="J42" s="109"/>
      <c r="K42" s="92"/>
      <c r="L42" s="109"/>
      <c r="M42" s="5"/>
      <c r="N42" s="117"/>
      <c r="O42" s="121"/>
      <c r="P42" s="117"/>
    </row>
    <row r="43" spans="6:16" x14ac:dyDescent="0.25">
      <c r="G43" s="92"/>
      <c r="H43" s="109"/>
      <c r="I43" s="92"/>
      <c r="J43" s="109"/>
      <c r="K43" s="92"/>
      <c r="L43" s="109"/>
      <c r="M43" s="117"/>
      <c r="N43" s="5"/>
      <c r="O43" s="117"/>
      <c r="P43" s="117"/>
    </row>
    <row r="44" spans="6:16" x14ac:dyDescent="0.25">
      <c r="F44" s="6"/>
      <c r="G44" s="113" t="s">
        <v>552</v>
      </c>
      <c r="H44" s="114" t="s">
        <v>787</v>
      </c>
      <c r="I44" s="115"/>
      <c r="J44" s="115"/>
      <c r="K44" s="115"/>
      <c r="L44" s="116"/>
      <c r="M44" s="117"/>
      <c r="N44" s="5"/>
      <c r="O44" s="117"/>
      <c r="P44" s="117"/>
    </row>
    <row r="45" spans="6:16" ht="25.5" x14ac:dyDescent="0.25">
      <c r="F45" s="6"/>
      <c r="G45" s="34" t="s">
        <v>162</v>
      </c>
      <c r="H45" s="122" t="s">
        <v>119</v>
      </c>
      <c r="I45" s="122" t="s">
        <v>175</v>
      </c>
      <c r="J45" s="122" t="s">
        <v>425</v>
      </c>
      <c r="K45" s="122" t="s">
        <v>571</v>
      </c>
      <c r="L45" s="122" t="s">
        <v>182</v>
      </c>
      <c r="M45" s="117"/>
      <c r="N45" s="5"/>
      <c r="O45" s="117"/>
      <c r="P45" s="117"/>
    </row>
    <row r="46" spans="6:16" x14ac:dyDescent="0.25">
      <c r="F46" s="6"/>
      <c r="G46" s="127" t="s">
        <v>174</v>
      </c>
      <c r="H46" s="128">
        <v>9.4</v>
      </c>
      <c r="I46" s="128">
        <v>20.85</v>
      </c>
      <c r="J46" s="620">
        <f>ROUND(H46*I46,2)</f>
        <v>195.99</v>
      </c>
      <c r="K46" s="128">
        <v>0.2</v>
      </c>
      <c r="L46" s="126">
        <f>ROUND(J46*K46,2)</f>
        <v>39.200000000000003</v>
      </c>
      <c r="M46" s="117"/>
      <c r="N46" s="5"/>
      <c r="O46" s="117"/>
      <c r="P46" s="117"/>
    </row>
    <row r="47" spans="6:16" ht="38.25" x14ac:dyDescent="0.25">
      <c r="F47" s="5"/>
      <c r="G47" s="127" t="s">
        <v>184</v>
      </c>
      <c r="H47" s="128">
        <v>14.89</v>
      </c>
      <c r="I47" s="128">
        <v>27.7</v>
      </c>
      <c r="J47" s="620">
        <f>ROUND(H47*I47,2)</f>
        <v>412.45</v>
      </c>
      <c r="K47" s="128">
        <v>0.2</v>
      </c>
      <c r="L47" s="126">
        <f>ROUND(J47*K47,2)</f>
        <v>82.49</v>
      </c>
      <c r="N47" s="5"/>
      <c r="O47" s="117"/>
      <c r="P47" s="117"/>
    </row>
    <row r="48" spans="6:16" x14ac:dyDescent="0.25">
      <c r="F48" s="43"/>
      <c r="G48" s="41" t="s">
        <v>23</v>
      </c>
      <c r="H48" s="78"/>
      <c r="I48" s="110"/>
      <c r="J48" s="135"/>
      <c r="K48" s="125" t="s">
        <v>78</v>
      </c>
      <c r="L48" s="126">
        <f>SUM(L46:L47)</f>
        <v>121.69</v>
      </c>
      <c r="M48" s="117"/>
      <c r="N48" s="5"/>
      <c r="O48" s="117"/>
      <c r="P48" s="117"/>
    </row>
    <row r="49" spans="5:16" x14ac:dyDescent="0.25">
      <c r="F49" s="43"/>
      <c r="G49" s="92"/>
      <c r="H49" s="109"/>
      <c r="I49" s="92"/>
      <c r="J49" s="109"/>
      <c r="K49" s="92"/>
      <c r="L49" s="109"/>
      <c r="M49" s="92"/>
      <c r="N49" s="5"/>
      <c r="O49" s="117"/>
      <c r="P49" s="117"/>
    </row>
    <row r="50" spans="5:16" x14ac:dyDescent="0.25">
      <c r="E50" s="5"/>
      <c r="F50" s="43"/>
      <c r="G50" s="113" t="s">
        <v>705</v>
      </c>
      <c r="H50" s="114" t="s">
        <v>784</v>
      </c>
      <c r="I50" s="115"/>
      <c r="J50" s="115"/>
      <c r="K50" s="115"/>
      <c r="L50" s="116"/>
      <c r="M50" s="92"/>
      <c r="N50" s="5"/>
      <c r="O50" s="117"/>
      <c r="P50" s="117"/>
    </row>
    <row r="51" spans="5:16" ht="25.5" x14ac:dyDescent="0.25">
      <c r="F51" s="43"/>
      <c r="G51" s="34" t="s">
        <v>162</v>
      </c>
      <c r="H51" s="122" t="s">
        <v>119</v>
      </c>
      <c r="I51" s="122" t="s">
        <v>175</v>
      </c>
      <c r="J51" s="122" t="s">
        <v>425</v>
      </c>
      <c r="K51" s="122" t="s">
        <v>571</v>
      </c>
      <c r="L51" s="122" t="s">
        <v>182</v>
      </c>
      <c r="M51" s="92"/>
      <c r="N51" s="5"/>
      <c r="O51" s="117"/>
      <c r="P51" s="117"/>
    </row>
    <row r="52" spans="5:16" x14ac:dyDescent="0.25">
      <c r="G52" s="127" t="s">
        <v>174</v>
      </c>
      <c r="H52" s="128">
        <v>9.4</v>
      </c>
      <c r="I52" s="128">
        <v>20.85</v>
      </c>
      <c r="J52" s="421">
        <f>ROUND(H52*I52,2)</f>
        <v>195.99</v>
      </c>
      <c r="K52" s="128">
        <v>0.2</v>
      </c>
      <c r="L52" s="128">
        <f>ROUND(J52*K52,2)</f>
        <v>39.200000000000003</v>
      </c>
      <c r="M52" s="117"/>
      <c r="N52" s="5"/>
      <c r="O52" s="117"/>
      <c r="P52" s="117"/>
    </row>
    <row r="53" spans="5:16" ht="38.25" x14ac:dyDescent="0.25">
      <c r="F53" s="6"/>
      <c r="G53" s="127" t="s">
        <v>184</v>
      </c>
      <c r="H53" s="128">
        <v>14.89</v>
      </c>
      <c r="I53" s="128">
        <v>27.7</v>
      </c>
      <c r="J53" s="421">
        <f>ROUND(H53*I53,2)</f>
        <v>412.45</v>
      </c>
      <c r="K53" s="128">
        <v>0.2</v>
      </c>
      <c r="L53" s="128">
        <f>ROUND(J53*K53,2)</f>
        <v>82.49</v>
      </c>
      <c r="M53" s="92"/>
      <c r="N53" s="5"/>
      <c r="O53" s="117"/>
      <c r="P53" s="117"/>
    </row>
    <row r="54" spans="5:16" x14ac:dyDescent="0.25">
      <c r="F54" s="6"/>
      <c r="G54" s="41" t="s">
        <v>23</v>
      </c>
      <c r="H54" s="78"/>
      <c r="I54" s="110">
        <v>2</v>
      </c>
      <c r="J54" s="126">
        <f>SUM(J52:J53)</f>
        <v>608.44000000000005</v>
      </c>
      <c r="K54" s="125" t="s">
        <v>24</v>
      </c>
      <c r="L54" s="126">
        <f>ROUND(I54*J54,2)</f>
        <v>1216.8800000000001</v>
      </c>
      <c r="M54" s="92"/>
      <c r="N54" s="5"/>
      <c r="O54" s="117"/>
      <c r="P54" s="117"/>
    </row>
    <row r="55" spans="5:16" x14ac:dyDescent="0.25">
      <c r="F55" s="6"/>
      <c r="M55" s="92"/>
      <c r="N55" s="5"/>
      <c r="O55" s="117"/>
      <c r="P55" s="117"/>
    </row>
    <row r="56" spans="5:16" x14ac:dyDescent="0.25">
      <c r="F56" s="5"/>
      <c r="G56" s="113" t="s">
        <v>706</v>
      </c>
      <c r="H56" s="114" t="s">
        <v>783</v>
      </c>
      <c r="I56" s="115"/>
      <c r="J56" s="115"/>
      <c r="K56" s="115"/>
      <c r="L56" s="116"/>
      <c r="M56" s="92"/>
      <c r="N56" s="5"/>
      <c r="O56" s="117"/>
      <c r="P56" s="117"/>
    </row>
    <row r="57" spans="5:16" x14ac:dyDescent="0.25">
      <c r="F57" s="43"/>
      <c r="G57" s="41" t="s">
        <v>23</v>
      </c>
      <c r="H57" s="78"/>
      <c r="I57" s="110"/>
      <c r="J57" s="135"/>
      <c r="K57" s="125" t="s">
        <v>24</v>
      </c>
      <c r="L57" s="126">
        <f>J54</f>
        <v>608.44000000000005</v>
      </c>
      <c r="M57" s="92"/>
      <c r="N57" s="5"/>
      <c r="O57" s="117"/>
      <c r="P57" s="117"/>
    </row>
    <row r="58" spans="5:16" x14ac:dyDescent="0.25">
      <c r="F58" s="43"/>
      <c r="M58" s="92"/>
      <c r="N58" s="5"/>
      <c r="O58" s="117"/>
      <c r="P58" s="117"/>
    </row>
    <row r="59" spans="5:16" x14ac:dyDescent="0.25">
      <c r="F59" s="6"/>
      <c r="G59" s="43"/>
      <c r="H59" s="5"/>
      <c r="I59" s="43"/>
      <c r="J59" s="43"/>
      <c r="K59" s="5"/>
      <c r="L59" s="43"/>
      <c r="M59" s="117"/>
      <c r="N59" s="6"/>
      <c r="O59" s="117"/>
      <c r="P59" s="117"/>
    </row>
    <row r="60" spans="5:16" x14ac:dyDescent="0.25">
      <c r="F60" s="6"/>
      <c r="G60" s="113" t="s">
        <v>707</v>
      </c>
      <c r="H60" s="114" t="str">
        <f>Composições!C41</f>
        <v>ACABAMENTO E ALISAMENTO DE PISO DE CONCRETO COM DESEMPENADEIRA MECÂNICA ELÉTRICA</v>
      </c>
      <c r="I60" s="115"/>
      <c r="J60" s="115"/>
      <c r="K60" s="115"/>
      <c r="L60" s="116"/>
      <c r="M60" s="117"/>
      <c r="N60" s="6"/>
      <c r="O60" s="117"/>
      <c r="P60" s="117"/>
    </row>
    <row r="61" spans="5:16" x14ac:dyDescent="0.25">
      <c r="F61" s="6"/>
      <c r="G61" s="41" t="s">
        <v>23</v>
      </c>
      <c r="H61" s="78"/>
      <c r="I61" s="110"/>
      <c r="J61" s="135"/>
      <c r="K61" s="125" t="s">
        <v>24</v>
      </c>
      <c r="L61" s="126">
        <f>L57</f>
        <v>608.44000000000005</v>
      </c>
      <c r="M61" s="117"/>
      <c r="N61" s="6"/>
      <c r="O61" s="117"/>
      <c r="P61" s="117"/>
    </row>
    <row r="62" spans="5:16" x14ac:dyDescent="0.25">
      <c r="F62" s="6"/>
      <c r="G62" s="43"/>
      <c r="H62" s="5"/>
      <c r="I62" s="43"/>
      <c r="J62" s="43"/>
      <c r="K62" s="5"/>
      <c r="L62" s="43"/>
      <c r="M62" s="117"/>
      <c r="N62" s="6"/>
      <c r="O62" s="117"/>
      <c r="P62" s="117"/>
    </row>
    <row r="63" spans="5:16" x14ac:dyDescent="0.25">
      <c r="F63" s="6"/>
      <c r="G63" s="113" t="s">
        <v>708</v>
      </c>
      <c r="H63" s="114" t="s">
        <v>187</v>
      </c>
      <c r="I63" s="115"/>
      <c r="J63" s="115"/>
      <c r="K63" s="115"/>
      <c r="L63" s="116"/>
      <c r="M63" s="117"/>
      <c r="N63" s="6"/>
      <c r="O63" s="117"/>
      <c r="P63" s="117"/>
    </row>
    <row r="64" spans="5:16" x14ac:dyDescent="0.25">
      <c r="F64" s="6"/>
      <c r="G64" s="118"/>
      <c r="H64" s="119"/>
      <c r="I64" s="119" t="s">
        <v>180</v>
      </c>
      <c r="J64" s="119"/>
      <c r="K64" s="119"/>
      <c r="L64" s="120"/>
      <c r="M64" s="117"/>
      <c r="N64" s="6"/>
      <c r="O64" s="117"/>
      <c r="P64" s="117"/>
    </row>
    <row r="65" spans="6:16" ht="25.5" x14ac:dyDescent="0.25">
      <c r="G65" s="34" t="s">
        <v>162</v>
      </c>
      <c r="H65" s="122"/>
      <c r="I65" s="122"/>
      <c r="J65" s="122" t="s">
        <v>121</v>
      </c>
      <c r="K65" s="122" t="s">
        <v>123</v>
      </c>
      <c r="L65" s="122" t="s">
        <v>164</v>
      </c>
      <c r="M65" s="117"/>
      <c r="N65" s="6"/>
      <c r="O65" s="117"/>
      <c r="P65" s="117"/>
    </row>
    <row r="66" spans="6:16" x14ac:dyDescent="0.25">
      <c r="F66" s="6"/>
      <c r="G66" s="127" t="s">
        <v>176</v>
      </c>
      <c r="H66" s="128"/>
      <c r="I66" s="128"/>
      <c r="J66" s="128">
        <v>0.4</v>
      </c>
      <c r="K66" s="128">
        <v>2</v>
      </c>
      <c r="L66" s="128">
        <f>ROUND(J66*K66,2)</f>
        <v>0.8</v>
      </c>
      <c r="M66" s="117"/>
      <c r="N66" s="117"/>
      <c r="O66" s="117"/>
      <c r="P66" s="117"/>
    </row>
    <row r="67" spans="6:16" x14ac:dyDescent="0.25">
      <c r="F67" s="6"/>
      <c r="G67" s="127" t="s">
        <v>186</v>
      </c>
      <c r="H67" s="128"/>
      <c r="I67" s="128"/>
      <c r="J67" s="128">
        <v>0.4</v>
      </c>
      <c r="K67" s="128">
        <v>4</v>
      </c>
      <c r="L67" s="128">
        <f>ROUND(J67*K67,2)</f>
        <v>1.6</v>
      </c>
      <c r="M67" s="117"/>
      <c r="N67" s="117"/>
      <c r="O67" s="117"/>
      <c r="P67" s="117"/>
    </row>
    <row r="68" spans="6:16" x14ac:dyDescent="0.25">
      <c r="F68" s="6"/>
      <c r="G68" s="41" t="s">
        <v>23</v>
      </c>
      <c r="H68" s="78"/>
      <c r="I68" s="110"/>
      <c r="J68" s="135"/>
      <c r="K68" s="125" t="s">
        <v>47</v>
      </c>
      <c r="L68" s="126">
        <f>SUM(L66:L67)</f>
        <v>2.4000000000000004</v>
      </c>
      <c r="M68" s="117" t="s">
        <v>101</v>
      </c>
      <c r="N68" s="117">
        <v>7693</v>
      </c>
      <c r="O68" s="117" t="s">
        <v>138</v>
      </c>
      <c r="P68" s="117">
        <v>228.64</v>
      </c>
    </row>
    <row r="69" spans="6:16" x14ac:dyDescent="0.25">
      <c r="F69" s="6"/>
      <c r="G69" s="43"/>
      <c r="H69" s="43"/>
      <c r="I69" s="43"/>
      <c r="J69" s="43"/>
      <c r="K69" s="43"/>
      <c r="L69" s="43"/>
      <c r="M69" s="117"/>
      <c r="N69" s="117"/>
      <c r="O69" s="117"/>
      <c r="P69" s="117"/>
    </row>
    <row r="70" spans="6:16" x14ac:dyDescent="0.25">
      <c r="F70" s="6"/>
      <c r="O70" s="117"/>
      <c r="P70" s="117"/>
    </row>
    <row r="71" spans="6:16" x14ac:dyDescent="0.25">
      <c r="F71" s="6"/>
      <c r="G71" s="113" t="s">
        <v>709</v>
      </c>
      <c r="H71" s="114" t="s">
        <v>701</v>
      </c>
      <c r="I71" s="115"/>
      <c r="J71" s="115"/>
      <c r="K71" s="115"/>
      <c r="L71" s="116"/>
      <c r="M71" s="117"/>
      <c r="N71" s="6"/>
      <c r="O71" s="117"/>
      <c r="P71" s="117"/>
    </row>
    <row r="72" spans="6:16" x14ac:dyDescent="0.25">
      <c r="F72" s="6"/>
      <c r="G72" s="118"/>
      <c r="H72" s="119"/>
      <c r="I72" s="119" t="s">
        <v>180</v>
      </c>
      <c r="J72" s="119"/>
      <c r="K72" s="119"/>
      <c r="L72" s="120"/>
      <c r="M72" s="117"/>
      <c r="N72" s="6"/>
    </row>
    <row r="73" spans="6:16" x14ac:dyDescent="0.25">
      <c r="F73" s="6"/>
      <c r="G73" s="34" t="s">
        <v>162</v>
      </c>
      <c r="H73" s="122" t="s">
        <v>119</v>
      </c>
      <c r="I73" s="122" t="s">
        <v>175</v>
      </c>
      <c r="J73" s="122"/>
      <c r="K73" s="122"/>
      <c r="L73" s="122" t="s">
        <v>189</v>
      </c>
      <c r="M73" s="117"/>
      <c r="N73" s="6"/>
    </row>
    <row r="74" spans="6:16" ht="25.5" x14ac:dyDescent="0.25">
      <c r="F74" s="6"/>
      <c r="G74" s="127" t="s">
        <v>200</v>
      </c>
      <c r="H74" s="128">
        <v>9.4</v>
      </c>
      <c r="I74" s="128">
        <v>20.85</v>
      </c>
      <c r="J74" s="128"/>
      <c r="K74" s="128"/>
      <c r="L74" s="128">
        <f>ROUND(H74*I74,2)</f>
        <v>195.99</v>
      </c>
      <c r="M74" s="117"/>
      <c r="N74" s="6"/>
    </row>
    <row r="75" spans="6:16" ht="38.25" x14ac:dyDescent="0.25">
      <c r="F75" s="6"/>
      <c r="G75" s="127" t="s">
        <v>184</v>
      </c>
      <c r="H75" s="128">
        <v>14.89</v>
      </c>
      <c r="I75" s="128">
        <v>27.7</v>
      </c>
      <c r="J75" s="128"/>
      <c r="K75" s="128"/>
      <c r="L75" s="128">
        <f>ROUND(H75*I75,2)</f>
        <v>412.45</v>
      </c>
      <c r="M75" s="117"/>
      <c r="N75" s="6"/>
    </row>
    <row r="76" spans="6:16" x14ac:dyDescent="0.25">
      <c r="F76" s="6"/>
      <c r="G76" s="41" t="s">
        <v>23</v>
      </c>
      <c r="H76" s="78"/>
      <c r="I76" s="110"/>
      <c r="J76" s="135"/>
      <c r="K76" s="125" t="s">
        <v>24</v>
      </c>
      <c r="L76" s="126">
        <f>SUM(L74:L75)</f>
        <v>608.44000000000005</v>
      </c>
    </row>
    <row r="77" spans="6:16" x14ac:dyDescent="0.25">
      <c r="F77" s="6"/>
      <c r="G77" s="92"/>
      <c r="H77" s="109"/>
      <c r="I77" s="112"/>
      <c r="J77" s="137"/>
      <c r="K77" s="112"/>
      <c r="L77" s="137"/>
      <c r="M77" s="112"/>
      <c r="N77" s="123"/>
    </row>
    <row r="78" spans="6:16" x14ac:dyDescent="0.25">
      <c r="F78" s="6"/>
      <c r="G78" s="92"/>
      <c r="H78" s="109"/>
      <c r="I78" s="112"/>
      <c r="J78" s="137"/>
      <c r="K78" s="112"/>
      <c r="L78" s="137"/>
      <c r="M78" s="112"/>
      <c r="N78" s="123"/>
    </row>
    <row r="79" spans="6:16" x14ac:dyDescent="0.25">
      <c r="F79" s="117"/>
      <c r="G79" s="113" t="s">
        <v>710</v>
      </c>
      <c r="H79" s="114" t="s">
        <v>199</v>
      </c>
      <c r="I79" s="115"/>
      <c r="J79" s="115"/>
      <c r="K79" s="115"/>
      <c r="L79" s="116"/>
      <c r="M79" s="112"/>
      <c r="N79" s="123"/>
    </row>
    <row r="80" spans="6:16" x14ac:dyDescent="0.25">
      <c r="F80" s="117"/>
      <c r="G80" s="118"/>
      <c r="H80" s="119"/>
      <c r="I80" s="119" t="s">
        <v>180</v>
      </c>
      <c r="J80" s="119"/>
      <c r="K80" s="119"/>
      <c r="L80" s="120"/>
      <c r="M80" s="112"/>
      <c r="N80" s="123"/>
    </row>
    <row r="81" spans="6:22" ht="25.5" x14ac:dyDescent="0.25">
      <c r="F81" s="117"/>
      <c r="G81" s="34"/>
      <c r="H81" s="122"/>
      <c r="I81" s="122"/>
      <c r="J81" s="122"/>
      <c r="K81" s="122"/>
      <c r="L81" s="122" t="s">
        <v>164</v>
      </c>
      <c r="M81" s="112"/>
      <c r="N81" s="123"/>
    </row>
    <row r="82" spans="6:22" ht="38.25" x14ac:dyDescent="0.25">
      <c r="G82" s="127" t="s">
        <v>184</v>
      </c>
      <c r="H82" s="128"/>
      <c r="I82" s="128"/>
      <c r="J82" s="128"/>
      <c r="K82" s="128"/>
      <c r="L82" s="128"/>
      <c r="M82" s="112"/>
      <c r="N82" s="123"/>
    </row>
    <row r="83" spans="6:22" x14ac:dyDescent="0.25">
      <c r="F83" s="6"/>
      <c r="G83" s="127" t="s">
        <v>196</v>
      </c>
      <c r="H83" s="128" t="s">
        <v>197</v>
      </c>
      <c r="I83" s="128" t="s">
        <v>194</v>
      </c>
      <c r="J83" s="128" t="s">
        <v>195</v>
      </c>
      <c r="K83" s="128" t="s">
        <v>195</v>
      </c>
      <c r="L83" s="128"/>
      <c r="M83" s="112"/>
      <c r="N83" s="123"/>
    </row>
    <row r="84" spans="6:22" x14ac:dyDescent="0.25">
      <c r="F84" s="6"/>
      <c r="G84" s="127"/>
      <c r="H84" s="128">
        <f>ROUND(2*(13.47+17.77),2)</f>
        <v>62.48</v>
      </c>
      <c r="I84" s="128">
        <v>16.02</v>
      </c>
      <c r="J84" s="128">
        <f>ROUND(24*2,2)</f>
        <v>48</v>
      </c>
      <c r="K84" s="128">
        <f>ROUND(12.89*2,2)</f>
        <v>25.78</v>
      </c>
      <c r="L84" s="128">
        <f>SUM(H84:K84)</f>
        <v>152.28</v>
      </c>
      <c r="M84" s="112"/>
      <c r="N84" s="123"/>
      <c r="S84" s="316" t="s">
        <v>245</v>
      </c>
      <c r="T84" s="317" t="s">
        <v>401</v>
      </c>
      <c r="U84" s="318" t="s">
        <v>77</v>
      </c>
      <c r="V84" s="226"/>
    </row>
    <row r="85" spans="6:22" x14ac:dyDescent="0.25">
      <c r="F85" s="6"/>
      <c r="G85" s="127"/>
      <c r="H85" s="128"/>
      <c r="I85" s="128"/>
      <c r="J85" s="128"/>
      <c r="K85" s="128"/>
      <c r="L85" s="128"/>
      <c r="M85" s="112"/>
      <c r="N85" s="123"/>
      <c r="S85" s="324" t="s">
        <v>246</v>
      </c>
      <c r="T85" s="325">
        <v>23.1</v>
      </c>
      <c r="U85" s="326">
        <v>1.3</v>
      </c>
      <c r="V85" s="226" t="s">
        <v>584</v>
      </c>
    </row>
    <row r="86" spans="6:22" x14ac:dyDescent="0.25">
      <c r="F86" s="5"/>
      <c r="G86" s="127" t="s">
        <v>174</v>
      </c>
      <c r="H86" s="128" t="s">
        <v>193</v>
      </c>
      <c r="I86" s="128" t="s">
        <v>194</v>
      </c>
      <c r="J86" s="128" t="s">
        <v>198</v>
      </c>
      <c r="K86" s="128"/>
      <c r="L86" s="128"/>
      <c r="M86" s="112"/>
      <c r="N86" s="123"/>
      <c r="S86" s="324" t="s">
        <v>252</v>
      </c>
      <c r="T86" s="325">
        <f>T85</f>
        <v>23.1</v>
      </c>
      <c r="U86" s="326">
        <v>1.3</v>
      </c>
      <c r="V86" s="226"/>
    </row>
    <row r="87" spans="6:22" x14ac:dyDescent="0.25">
      <c r="F87" s="43"/>
      <c r="G87" s="127"/>
      <c r="H87" s="128">
        <f>ROUND(2*(13.31+4.87),2)</f>
        <v>36.36</v>
      </c>
      <c r="I87" s="128">
        <v>9.74</v>
      </c>
      <c r="J87" s="128">
        <f>ROUND(2*(20.54),2)</f>
        <v>41.08</v>
      </c>
      <c r="K87" s="128"/>
      <c r="L87" s="128">
        <f>SUM(H87:K87)</f>
        <v>87.18</v>
      </c>
      <c r="S87" s="324" t="s">
        <v>405</v>
      </c>
      <c r="T87" s="325">
        <v>10.6</v>
      </c>
      <c r="U87" s="326">
        <v>1.05</v>
      </c>
      <c r="V87" s="226" t="s">
        <v>583</v>
      </c>
    </row>
    <row r="88" spans="6:22" x14ac:dyDescent="0.25">
      <c r="G88" s="127" t="s">
        <v>176</v>
      </c>
      <c r="H88" s="128" t="s">
        <v>195</v>
      </c>
      <c r="I88" s="128" t="s">
        <v>195</v>
      </c>
      <c r="J88" s="128"/>
      <c r="K88" s="128"/>
      <c r="L88" s="128"/>
      <c r="S88" s="324" t="s">
        <v>409</v>
      </c>
      <c r="T88" s="325">
        <v>6</v>
      </c>
      <c r="U88" s="326"/>
      <c r="V88" s="226"/>
    </row>
    <row r="89" spans="6:22" x14ac:dyDescent="0.25">
      <c r="F89" s="6"/>
      <c r="G89" s="127"/>
      <c r="H89" s="128">
        <f>ROUND(2*(15.4),2)</f>
        <v>30.8</v>
      </c>
      <c r="I89" s="128">
        <f>ROUND(4*(7.78),2)</f>
        <v>31.12</v>
      </c>
      <c r="J89" s="128"/>
      <c r="K89" s="128"/>
      <c r="L89" s="128">
        <f>SUM(H89:K89)</f>
        <v>61.92</v>
      </c>
      <c r="S89" s="324" t="s">
        <v>410</v>
      </c>
      <c r="T89" s="325">
        <f>T85</f>
        <v>23.1</v>
      </c>
      <c r="U89" s="326"/>
      <c r="V89" s="226"/>
    </row>
    <row r="90" spans="6:22" ht="25.5" x14ac:dyDescent="0.25">
      <c r="F90" s="6"/>
      <c r="G90" s="127" t="s">
        <v>200</v>
      </c>
      <c r="H90" s="128" t="s">
        <v>193</v>
      </c>
      <c r="I90" s="128" t="s">
        <v>193</v>
      </c>
      <c r="J90" s="128" t="s">
        <v>201</v>
      </c>
      <c r="K90" s="128"/>
      <c r="L90" s="128"/>
      <c r="S90" s="324" t="s">
        <v>250</v>
      </c>
      <c r="T90" s="325"/>
      <c r="U90" s="326">
        <v>1.3</v>
      </c>
      <c r="V90" s="226"/>
    </row>
    <row r="91" spans="6:22" x14ac:dyDescent="0.25">
      <c r="F91" s="6"/>
      <c r="G91" s="127"/>
      <c r="H91" s="128">
        <f>ROUND(4*(5.19),2)</f>
        <v>20.76</v>
      </c>
      <c r="I91" s="128">
        <f>ROUND(4*(4.9),2)</f>
        <v>19.600000000000001</v>
      </c>
      <c r="J91" s="128">
        <f>ROUND(2*4.68+2*5.65,2)</f>
        <v>20.66</v>
      </c>
      <c r="K91" s="128"/>
      <c r="L91" s="128">
        <f>SUM(H91:K91)</f>
        <v>61.019999999999996</v>
      </c>
      <c r="S91" s="324" t="s">
        <v>251</v>
      </c>
      <c r="T91" s="325"/>
      <c r="U91" s="326">
        <v>1.39</v>
      </c>
      <c r="V91" s="226"/>
    </row>
    <row r="92" spans="6:22" x14ac:dyDescent="0.25">
      <c r="F92" s="5"/>
      <c r="G92" s="127"/>
      <c r="H92" s="128"/>
      <c r="I92" s="128"/>
      <c r="J92" s="128"/>
      <c r="K92" s="128"/>
      <c r="L92" s="128"/>
      <c r="S92" s="232" t="s">
        <v>248</v>
      </c>
      <c r="T92" s="334"/>
      <c r="U92" s="326">
        <v>1.3</v>
      </c>
      <c r="V92" s="226"/>
    </row>
    <row r="93" spans="6:22" x14ac:dyDescent="0.25">
      <c r="F93" s="5"/>
      <c r="G93" s="127"/>
      <c r="H93" s="128"/>
      <c r="I93" s="128"/>
      <c r="J93" s="128"/>
      <c r="K93" s="128"/>
      <c r="L93" s="128"/>
      <c r="S93" s="226"/>
      <c r="T93" s="226"/>
      <c r="U93" s="226"/>
      <c r="V93" s="226"/>
    </row>
    <row r="94" spans="6:22" x14ac:dyDescent="0.25">
      <c r="F94" s="5"/>
      <c r="G94" s="41" t="s">
        <v>23</v>
      </c>
      <c r="H94" s="78"/>
      <c r="I94" s="110"/>
      <c r="J94" s="135"/>
      <c r="K94" s="125" t="s">
        <v>47</v>
      </c>
      <c r="L94" s="126">
        <f>SUM(L83:L93)</f>
        <v>362.4</v>
      </c>
      <c r="M94" s="117" t="s">
        <v>101</v>
      </c>
      <c r="N94" s="117">
        <v>102504</v>
      </c>
      <c r="O94" s="117" t="s">
        <v>138</v>
      </c>
      <c r="P94" s="117">
        <v>228.64</v>
      </c>
    </row>
    <row r="95" spans="6:22" x14ac:dyDescent="0.25">
      <c r="F95" s="5"/>
      <c r="H95" s="117"/>
      <c r="J95" s="117"/>
      <c r="L95" s="117"/>
    </row>
    <row r="96" spans="6:22" x14ac:dyDescent="0.25">
      <c r="F96" s="5"/>
      <c r="G96" s="113" t="s">
        <v>711</v>
      </c>
      <c r="H96" s="114" t="s">
        <v>572</v>
      </c>
      <c r="I96" s="115"/>
      <c r="J96" s="115"/>
      <c r="K96" s="115"/>
      <c r="L96" s="116"/>
      <c r="M96" s="117"/>
      <c r="N96" s="6"/>
      <c r="O96" s="117"/>
      <c r="P96" s="117"/>
    </row>
    <row r="97" spans="6:16" x14ac:dyDescent="0.25">
      <c r="F97" s="5"/>
      <c r="G97" s="118"/>
      <c r="H97" s="119"/>
      <c r="I97" s="119" t="s">
        <v>180</v>
      </c>
      <c r="J97" s="119"/>
      <c r="K97" s="119"/>
      <c r="L97" s="120"/>
      <c r="M97" s="117"/>
      <c r="N97" s="6"/>
      <c r="O97" s="117"/>
      <c r="P97" s="117"/>
    </row>
    <row r="98" spans="6:16" x14ac:dyDescent="0.25">
      <c r="F98" s="5"/>
      <c r="G98" s="34" t="s">
        <v>162</v>
      </c>
      <c r="H98" s="122"/>
      <c r="I98" s="122" t="s">
        <v>119</v>
      </c>
      <c r="J98" s="122" t="s">
        <v>175</v>
      </c>
      <c r="K98" s="122" t="s">
        <v>120</v>
      </c>
      <c r="L98" s="122" t="s">
        <v>204</v>
      </c>
      <c r="M98" s="117"/>
      <c r="N98" s="6"/>
      <c r="O98" s="117"/>
      <c r="P98" s="117"/>
    </row>
    <row r="99" spans="6:16" ht="25.5" x14ac:dyDescent="0.25">
      <c r="F99" s="5"/>
      <c r="G99" s="127" t="s">
        <v>203</v>
      </c>
      <c r="H99" s="128"/>
      <c r="I99" s="128">
        <v>20</v>
      </c>
      <c r="J99" s="128">
        <v>36.93</v>
      </c>
      <c r="K99" s="128">
        <v>0.3</v>
      </c>
      <c r="L99" s="128">
        <f>ROUND(I99*J99*K99,2)</f>
        <v>221.58</v>
      </c>
      <c r="M99" s="117"/>
      <c r="N99" s="117"/>
      <c r="O99" s="117"/>
      <c r="P99" s="117"/>
    </row>
    <row r="100" spans="6:16" x14ac:dyDescent="0.25">
      <c r="F100" s="5"/>
      <c r="G100" s="41" t="s">
        <v>23</v>
      </c>
      <c r="H100" s="78"/>
      <c r="I100" s="110"/>
      <c r="J100" s="135"/>
      <c r="K100" s="125" t="s">
        <v>78</v>
      </c>
      <c r="L100" s="126">
        <f>SUM(L99:L99)</f>
        <v>221.58</v>
      </c>
      <c r="M100" s="117"/>
      <c r="N100" s="117"/>
      <c r="O100" s="117"/>
      <c r="P100" s="117"/>
    </row>
    <row r="101" spans="6:16" x14ac:dyDescent="0.25">
      <c r="F101" s="5"/>
      <c r="M101" s="117"/>
      <c r="N101" s="117"/>
      <c r="O101" s="117"/>
      <c r="P101" s="117"/>
    </row>
    <row r="102" spans="6:16" x14ac:dyDescent="0.25">
      <c r="F102" s="5"/>
      <c r="G102" s="113" t="s">
        <v>713</v>
      </c>
      <c r="H102" s="114" t="s">
        <v>573</v>
      </c>
      <c r="I102" s="115"/>
      <c r="J102" s="115"/>
      <c r="K102" s="115"/>
      <c r="L102" s="116"/>
    </row>
    <row r="103" spans="6:16" x14ac:dyDescent="0.25">
      <c r="F103" s="5"/>
      <c r="G103" s="118"/>
      <c r="H103" s="119"/>
      <c r="I103" s="119" t="s">
        <v>180</v>
      </c>
      <c r="J103" s="119"/>
      <c r="K103" s="119"/>
      <c r="L103" s="120"/>
    </row>
    <row r="104" spans="6:16" ht="25.5" x14ac:dyDescent="0.25">
      <c r="F104" s="5"/>
      <c r="G104" s="34" t="s">
        <v>162</v>
      </c>
      <c r="H104" s="122"/>
      <c r="I104" s="122"/>
      <c r="J104" s="122" t="s">
        <v>204</v>
      </c>
      <c r="K104" s="122" t="s">
        <v>205</v>
      </c>
      <c r="L104" s="122" t="s">
        <v>204</v>
      </c>
    </row>
    <row r="105" spans="6:16" ht="25.5" x14ac:dyDescent="0.25">
      <c r="G105" s="127" t="s">
        <v>203</v>
      </c>
      <c r="H105" s="128"/>
      <c r="I105" s="128"/>
      <c r="J105" s="128">
        <f>L100</f>
        <v>221.58</v>
      </c>
      <c r="K105" s="128">
        <v>1.05</v>
      </c>
      <c r="L105" s="128">
        <f>ROUND(J105*K105,2)</f>
        <v>232.66</v>
      </c>
    </row>
    <row r="106" spans="6:16" x14ac:dyDescent="0.25">
      <c r="G106" s="41" t="s">
        <v>23</v>
      </c>
      <c r="H106" s="78"/>
      <c r="I106" s="110"/>
      <c r="J106" s="135"/>
      <c r="K106" s="125" t="s">
        <v>78</v>
      </c>
      <c r="L106" s="126">
        <f>SUM(L105:L105)</f>
        <v>232.66</v>
      </c>
    </row>
    <row r="107" spans="6:16" x14ac:dyDescent="0.25">
      <c r="H107" s="5"/>
      <c r="J107" s="5"/>
      <c r="L107" s="5"/>
      <c r="N107" s="5"/>
    </row>
    <row r="108" spans="6:16" x14ac:dyDescent="0.25">
      <c r="G108" s="113" t="s">
        <v>712</v>
      </c>
      <c r="H108" s="114" t="s">
        <v>574</v>
      </c>
      <c r="I108" s="115"/>
      <c r="J108" s="115"/>
      <c r="K108" s="115"/>
      <c r="L108" s="116"/>
      <c r="N108" s="5"/>
    </row>
    <row r="109" spans="6:16" x14ac:dyDescent="0.25">
      <c r="G109" s="118"/>
      <c r="H109" s="119"/>
      <c r="I109" s="119" t="s">
        <v>180</v>
      </c>
      <c r="J109" s="119"/>
      <c r="K109" s="119"/>
      <c r="L109" s="120"/>
      <c r="N109" s="5"/>
    </row>
    <row r="110" spans="6:16" x14ac:dyDescent="0.25">
      <c r="G110" s="34" t="s">
        <v>162</v>
      </c>
      <c r="H110" s="122"/>
      <c r="I110" s="122"/>
      <c r="J110" s="122" t="s">
        <v>204</v>
      </c>
      <c r="K110" s="122" t="s">
        <v>206</v>
      </c>
      <c r="L110" s="122" t="s">
        <v>204</v>
      </c>
      <c r="N110" s="5"/>
    </row>
    <row r="111" spans="6:16" ht="25.5" x14ac:dyDescent="0.25">
      <c r="G111" s="127" t="s">
        <v>203</v>
      </c>
      <c r="H111" s="128"/>
      <c r="I111" s="128"/>
      <c r="J111" s="128">
        <f>L106</f>
        <v>232.66</v>
      </c>
      <c r="K111" s="128">
        <v>10.6</v>
      </c>
      <c r="L111" s="128">
        <f>ROUND(J111*K111,2)</f>
        <v>2466.1999999999998</v>
      </c>
      <c r="N111" s="5"/>
    </row>
    <row r="112" spans="6:16" x14ac:dyDescent="0.25">
      <c r="G112" s="41" t="s">
        <v>23</v>
      </c>
      <c r="H112" s="78"/>
      <c r="I112" s="110"/>
      <c r="J112" s="135"/>
      <c r="K112" s="125" t="s">
        <v>78</v>
      </c>
      <c r="L112" s="126">
        <f>SUM(L111:L111)</f>
        <v>2466.1999999999998</v>
      </c>
      <c r="N112" s="5"/>
    </row>
  </sheetData>
  <pageMargins left="0.511811024" right="0.511811024" top="0.78740157499999996" bottom="0.78740157499999996" header="0.31496062000000002" footer="0.31496062000000002"/>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9"/>
  <sheetViews>
    <sheetView showGridLines="0" zoomScale="85" zoomScaleNormal="85" workbookViewId="0">
      <selection activeCell="I12" sqref="I12"/>
    </sheetView>
  </sheetViews>
  <sheetFormatPr defaultRowHeight="15" x14ac:dyDescent="0.25"/>
  <cols>
    <col min="1" max="1" width="13.42578125" bestFit="1" customWidth="1"/>
    <col min="2" max="2" width="60.7109375" customWidth="1"/>
    <col min="3" max="6" width="10.7109375" customWidth="1"/>
    <col min="7" max="12" width="14.7109375" customWidth="1"/>
    <col min="13" max="14" width="10.7109375" customWidth="1"/>
    <col min="15" max="15" width="12.28515625" bestFit="1"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42"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ht="18" x14ac:dyDescent="0.25">
      <c r="A11" s="17" t="s">
        <v>18</v>
      </c>
      <c r="B11" s="17" t="s">
        <v>19</v>
      </c>
      <c r="C11" s="17" t="s">
        <v>20</v>
      </c>
      <c r="D11" s="17" t="s">
        <v>14</v>
      </c>
      <c r="E11" s="3"/>
      <c r="F11" s="37"/>
      <c r="G11" s="1"/>
      <c r="H11" s="40"/>
      <c r="I11" s="37"/>
      <c r="J11" s="37"/>
      <c r="K11" s="4"/>
      <c r="L11" s="4"/>
      <c r="M11" s="5"/>
      <c r="N11" s="7"/>
      <c r="O11" s="8"/>
    </row>
    <row r="12" spans="1:15" ht="18" x14ac:dyDescent="0.25">
      <c r="A12" s="20" t="s">
        <v>159</v>
      </c>
      <c r="B12" s="21" t="s">
        <v>548</v>
      </c>
      <c r="C12" s="21"/>
      <c r="D12" s="21"/>
      <c r="E12" s="3"/>
      <c r="F12" s="4"/>
      <c r="G12" s="1"/>
      <c r="H12" s="40"/>
      <c r="I12" s="37"/>
      <c r="J12" s="37"/>
      <c r="K12" s="4"/>
      <c r="L12" s="4"/>
      <c r="M12" s="5"/>
      <c r="N12" s="7"/>
      <c r="O12" s="8"/>
    </row>
    <row r="13" spans="1:15" ht="38.25" x14ac:dyDescent="0.25">
      <c r="A13" s="34" t="s">
        <v>715</v>
      </c>
      <c r="B13" s="44" t="s">
        <v>262</v>
      </c>
      <c r="C13" s="25" t="s">
        <v>36</v>
      </c>
      <c r="D13" s="31">
        <v>32</v>
      </c>
      <c r="E13" s="3"/>
      <c r="G13" s="1"/>
      <c r="H13" s="40"/>
      <c r="I13" s="37"/>
      <c r="J13" s="37"/>
      <c r="K13" s="4"/>
      <c r="L13" s="4"/>
      <c r="M13" s="5"/>
      <c r="N13" s="7"/>
      <c r="O13" s="8"/>
    </row>
    <row r="14" spans="1:15" ht="25.5" x14ac:dyDescent="0.25">
      <c r="A14" s="34" t="s">
        <v>161</v>
      </c>
      <c r="B14" s="44" t="s">
        <v>263</v>
      </c>
      <c r="C14" s="25" t="s">
        <v>36</v>
      </c>
      <c r="D14" s="31">
        <v>3</v>
      </c>
      <c r="E14" s="401" t="s">
        <v>271</v>
      </c>
      <c r="F14" s="37"/>
      <c r="G14" s="1"/>
      <c r="H14" s="40"/>
      <c r="I14" s="37"/>
      <c r="J14" s="37"/>
      <c r="K14" s="4"/>
      <c r="L14" s="4"/>
      <c r="M14" s="5"/>
      <c r="N14" s="7"/>
      <c r="O14" s="8"/>
    </row>
    <row r="15" spans="1:15" ht="18" x14ac:dyDescent="0.25">
      <c r="A15" s="34" t="s">
        <v>179</v>
      </c>
      <c r="B15" s="44" t="s">
        <v>264</v>
      </c>
      <c r="C15" s="25" t="s">
        <v>36</v>
      </c>
      <c r="D15" s="31">
        <v>2</v>
      </c>
      <c r="E15" s="401" t="s">
        <v>271</v>
      </c>
      <c r="F15" s="10"/>
      <c r="G15" s="1"/>
      <c r="H15" s="40"/>
      <c r="I15" s="37"/>
      <c r="J15" s="37"/>
      <c r="K15" s="4"/>
      <c r="L15" s="4"/>
      <c r="M15" s="5"/>
      <c r="N15" s="7"/>
      <c r="O15" s="8"/>
    </row>
    <row r="16" spans="1:15" ht="18" x14ac:dyDescent="0.25">
      <c r="A16" s="34" t="s">
        <v>181</v>
      </c>
      <c r="B16" s="44" t="s">
        <v>265</v>
      </c>
      <c r="C16" s="25" t="s">
        <v>36</v>
      </c>
      <c r="D16" s="31">
        <v>16</v>
      </c>
      <c r="E16" s="401" t="s">
        <v>271</v>
      </c>
      <c r="F16" s="6"/>
      <c r="G16" s="1"/>
      <c r="H16" s="40"/>
      <c r="I16" s="37"/>
      <c r="J16" s="37"/>
      <c r="K16" s="4"/>
      <c r="L16" s="4"/>
      <c r="M16" s="5"/>
      <c r="N16" s="7"/>
      <c r="O16" s="8"/>
    </row>
    <row r="17" spans="1:15" ht="38.25" x14ac:dyDescent="0.25">
      <c r="A17" s="34" t="s">
        <v>185</v>
      </c>
      <c r="B17" s="44" t="s">
        <v>270</v>
      </c>
      <c r="C17" s="25" t="s">
        <v>36</v>
      </c>
      <c r="D17" s="31">
        <v>11</v>
      </c>
      <c r="E17" s="3"/>
      <c r="F17" s="6"/>
      <c r="G17" s="1"/>
      <c r="H17" s="40"/>
      <c r="I17" s="37"/>
      <c r="J17" s="37"/>
      <c r="K17" s="4"/>
      <c r="L17" s="4"/>
      <c r="M17" s="5"/>
      <c r="N17" s="7"/>
      <c r="O17" s="8"/>
    </row>
    <row r="18" spans="1:15" ht="18" x14ac:dyDescent="0.25">
      <c r="A18" s="34" t="s">
        <v>188</v>
      </c>
      <c r="B18" s="44" t="s">
        <v>266</v>
      </c>
      <c r="C18" s="25" t="s">
        <v>36</v>
      </c>
      <c r="D18" s="31">
        <v>1</v>
      </c>
      <c r="E18" s="3"/>
      <c r="F18" s="6"/>
      <c r="G18" s="1"/>
      <c r="H18" s="40"/>
      <c r="I18" s="37"/>
      <c r="J18" s="37"/>
      <c r="K18" s="4"/>
      <c r="L18" s="4"/>
      <c r="M18" s="5"/>
      <c r="N18" s="7"/>
      <c r="O18" s="8"/>
    </row>
    <row r="19" spans="1:15" ht="18" x14ac:dyDescent="0.25">
      <c r="A19" s="34" t="s">
        <v>202</v>
      </c>
      <c r="B19" s="44" t="s">
        <v>267</v>
      </c>
      <c r="C19" s="25" t="s">
        <v>36</v>
      </c>
      <c r="D19" s="31">
        <v>1</v>
      </c>
      <c r="E19" s="401" t="s">
        <v>558</v>
      </c>
      <c r="F19" s="6"/>
      <c r="G19" s="1"/>
      <c r="H19" s="40"/>
      <c r="I19" s="37"/>
      <c r="J19" s="37"/>
      <c r="K19" s="4"/>
      <c r="L19" s="4"/>
      <c r="M19" s="5"/>
      <c r="N19" s="7"/>
      <c r="O19" s="8"/>
    </row>
    <row r="20" spans="1:15" ht="18" x14ac:dyDescent="0.25">
      <c r="A20" s="34" t="s">
        <v>207</v>
      </c>
      <c r="B20" s="44" t="s">
        <v>268</v>
      </c>
      <c r="C20" s="25" t="s">
        <v>36</v>
      </c>
      <c r="D20" s="31">
        <v>1</v>
      </c>
      <c r="E20" s="401" t="s">
        <v>558</v>
      </c>
      <c r="G20" s="1"/>
      <c r="H20" s="40"/>
      <c r="I20" s="37"/>
      <c r="J20" s="37"/>
      <c r="K20" s="4"/>
      <c r="L20" s="4"/>
      <c r="M20" s="5"/>
      <c r="N20" s="7"/>
      <c r="O20" s="8"/>
    </row>
    <row r="21" spans="1:15" ht="18" x14ac:dyDescent="0.25">
      <c r="A21" s="34" t="s">
        <v>208</v>
      </c>
      <c r="B21" s="44" t="s">
        <v>269</v>
      </c>
      <c r="C21" s="25" t="s">
        <v>47</v>
      </c>
      <c r="D21" s="31">
        <v>41</v>
      </c>
      <c r="E21" s="401"/>
      <c r="F21" s="6"/>
      <c r="G21" s="1"/>
      <c r="H21" s="40"/>
      <c r="I21" s="37"/>
      <c r="J21" s="37"/>
      <c r="K21" s="4"/>
      <c r="L21" s="4"/>
      <c r="M21" s="5"/>
      <c r="N21" s="7"/>
      <c r="O21" s="8"/>
    </row>
    <row r="22" spans="1:15" ht="89.25" x14ac:dyDescent="0.25">
      <c r="A22" s="34" t="s">
        <v>209</v>
      </c>
      <c r="B22" s="149" t="s">
        <v>781</v>
      </c>
      <c r="C22" s="25" t="s">
        <v>36</v>
      </c>
      <c r="D22" s="31">
        <v>1</v>
      </c>
      <c r="E22" s="401" t="s">
        <v>558</v>
      </c>
      <c r="F22" s="6"/>
      <c r="G22" s="1"/>
      <c r="H22" s="40"/>
      <c r="I22" s="37"/>
      <c r="J22" s="37"/>
      <c r="K22" s="4"/>
      <c r="L22" s="4"/>
      <c r="M22" s="5"/>
      <c r="N22" s="7"/>
      <c r="O22" s="8"/>
    </row>
    <row r="23" spans="1:15" ht="18" x14ac:dyDescent="0.25">
      <c r="A23" s="34" t="s">
        <v>212</v>
      </c>
      <c r="B23" s="148" t="s">
        <v>272</v>
      </c>
      <c r="C23" s="150" t="s">
        <v>36</v>
      </c>
      <c r="D23" s="151">
        <v>1</v>
      </c>
      <c r="E23" s="6"/>
      <c r="F23" s="92"/>
      <c r="G23" s="1"/>
      <c r="H23" s="40"/>
      <c r="I23" s="37"/>
      <c r="J23" s="37"/>
      <c r="K23" s="4"/>
      <c r="L23" s="4"/>
      <c r="M23" s="5"/>
      <c r="N23" s="7"/>
      <c r="O23" s="8"/>
    </row>
    <row r="24" spans="1:15" ht="18" x14ac:dyDescent="0.25">
      <c r="A24" s="34" t="s">
        <v>716</v>
      </c>
      <c r="B24" s="148" t="s">
        <v>241</v>
      </c>
      <c r="C24" s="25" t="s">
        <v>36</v>
      </c>
      <c r="D24" s="31">
        <v>1</v>
      </c>
      <c r="E24" s="6"/>
      <c r="F24" s="92"/>
      <c r="G24" s="1"/>
      <c r="H24" s="40"/>
      <c r="I24" s="37"/>
      <c r="J24" s="37"/>
      <c r="K24" s="4"/>
      <c r="L24" s="4"/>
      <c r="M24" s="5"/>
      <c r="N24" s="7"/>
      <c r="O24" s="8"/>
    </row>
    <row r="25" spans="1:15" ht="18" x14ac:dyDescent="0.25">
      <c r="A25" s="34" t="s">
        <v>717</v>
      </c>
      <c r="B25" s="148" t="s">
        <v>237</v>
      </c>
      <c r="C25" s="25" t="s">
        <v>36</v>
      </c>
      <c r="D25" s="31">
        <v>1</v>
      </c>
      <c r="E25" s="6"/>
      <c r="F25" s="92"/>
      <c r="G25" s="1"/>
      <c r="H25" s="40"/>
      <c r="I25" s="37"/>
      <c r="J25" s="37"/>
      <c r="K25" s="4"/>
      <c r="L25" s="4"/>
      <c r="M25" s="5"/>
      <c r="N25" s="7"/>
      <c r="O25" s="8"/>
    </row>
    <row r="26" spans="1:15" ht="18" x14ac:dyDescent="0.25">
      <c r="A26" s="34" t="s">
        <v>718</v>
      </c>
      <c r="B26" s="148" t="s">
        <v>240</v>
      </c>
      <c r="C26" s="25" t="s">
        <v>36</v>
      </c>
      <c r="D26" s="31">
        <v>1</v>
      </c>
      <c r="E26" s="6"/>
      <c r="F26" s="92"/>
      <c r="G26" s="1"/>
      <c r="H26" s="40"/>
      <c r="I26" s="37"/>
      <c r="J26" s="37"/>
      <c r="K26" s="4"/>
      <c r="L26" s="4"/>
      <c r="M26" s="5"/>
      <c r="N26" s="7"/>
      <c r="O26" s="8"/>
    </row>
    <row r="27" spans="1:15" ht="18" x14ac:dyDescent="0.25">
      <c r="A27" s="34" t="s">
        <v>719</v>
      </c>
      <c r="B27" s="148" t="s">
        <v>239</v>
      </c>
      <c r="C27" s="25" t="s">
        <v>36</v>
      </c>
      <c r="D27" s="31">
        <v>1</v>
      </c>
      <c r="E27" s="6"/>
      <c r="F27" s="92"/>
      <c r="G27" s="1"/>
      <c r="H27" s="40"/>
      <c r="I27" s="37"/>
      <c r="J27" s="37"/>
      <c r="K27" s="4"/>
      <c r="L27" s="4"/>
      <c r="M27" s="5"/>
      <c r="N27" s="7"/>
      <c r="O27" s="8"/>
    </row>
    <row r="28" spans="1:15" ht="18" x14ac:dyDescent="0.25">
      <c r="A28" s="34" t="s">
        <v>720</v>
      </c>
      <c r="B28" s="148" t="s">
        <v>238</v>
      </c>
      <c r="C28" s="25" t="s">
        <v>36</v>
      </c>
      <c r="D28" s="31">
        <v>1</v>
      </c>
      <c r="F28" s="6"/>
      <c r="G28" s="1"/>
      <c r="H28" s="40"/>
      <c r="I28" s="37"/>
      <c r="J28" s="37"/>
      <c r="K28" s="4"/>
      <c r="L28" s="4"/>
      <c r="M28" s="5"/>
      <c r="N28" s="7"/>
      <c r="O28" s="8"/>
    </row>
    <row r="29" spans="1:15" ht="18" x14ac:dyDescent="0.25">
      <c r="A29" s="34" t="s">
        <v>721</v>
      </c>
      <c r="B29" s="148" t="s">
        <v>771</v>
      </c>
      <c r="C29" s="25" t="s">
        <v>36</v>
      </c>
      <c r="D29" s="31">
        <v>1</v>
      </c>
      <c r="F29" s="134"/>
      <c r="G29" s="1"/>
      <c r="H29" s="40"/>
      <c r="I29" s="37"/>
      <c r="J29" s="37"/>
      <c r="K29" s="4"/>
      <c r="L29" s="4"/>
      <c r="M29" s="5"/>
      <c r="N29" s="7"/>
      <c r="O29" s="8"/>
    </row>
    <row r="30" spans="1:15" ht="18" x14ac:dyDescent="0.25">
      <c r="G30" s="1"/>
      <c r="H30" s="40"/>
      <c r="I30" s="37"/>
      <c r="J30" s="37"/>
      <c r="K30" s="4"/>
      <c r="L30" s="4"/>
      <c r="M30" s="5"/>
      <c r="N30" s="7"/>
      <c r="O30" s="8"/>
    </row>
    <row r="31" spans="1:15" ht="18" x14ac:dyDescent="0.25">
      <c r="F31" s="6"/>
      <c r="G31" s="1"/>
      <c r="H31" s="40"/>
      <c r="I31" s="37"/>
      <c r="J31" s="37"/>
      <c r="K31" s="4"/>
      <c r="L31" s="4"/>
      <c r="M31" s="5"/>
      <c r="N31" s="7"/>
      <c r="O31" s="8"/>
    </row>
    <row r="32" spans="1:15" ht="18" x14ac:dyDescent="0.25">
      <c r="F32" s="6"/>
      <c r="G32" s="1"/>
      <c r="H32" s="40"/>
      <c r="I32" s="37"/>
      <c r="J32" s="37"/>
      <c r="K32" s="4"/>
      <c r="L32" s="4"/>
      <c r="M32" s="5"/>
      <c r="N32" s="7"/>
      <c r="O32" s="8"/>
    </row>
    <row r="33" spans="6:15" ht="18" x14ac:dyDescent="0.25">
      <c r="F33" s="6"/>
      <c r="G33" s="1"/>
      <c r="H33" s="40"/>
      <c r="I33" s="37"/>
      <c r="J33" s="37"/>
      <c r="K33" s="4"/>
      <c r="L33" s="4"/>
      <c r="M33" s="5"/>
      <c r="N33" s="7"/>
      <c r="O33" s="8"/>
    </row>
    <row r="34" spans="6:15" ht="18" x14ac:dyDescent="0.25">
      <c r="F34" s="6"/>
      <c r="G34" s="1"/>
      <c r="H34" s="40"/>
      <c r="I34" s="37"/>
      <c r="J34" s="37"/>
      <c r="K34" s="4"/>
      <c r="L34" s="4"/>
      <c r="M34" s="5"/>
      <c r="N34" s="7"/>
      <c r="O34" s="8"/>
    </row>
    <row r="35" spans="6:15" ht="18" x14ac:dyDescent="0.25">
      <c r="F35" s="6"/>
      <c r="G35" s="1"/>
      <c r="H35" s="40"/>
      <c r="I35" s="37"/>
      <c r="J35" s="37"/>
      <c r="K35" s="4"/>
      <c r="L35" s="4"/>
      <c r="M35" s="5"/>
      <c r="N35" s="7"/>
      <c r="O35" s="8"/>
    </row>
    <row r="36" spans="6:15" ht="18" x14ac:dyDescent="0.25">
      <c r="F36" s="6"/>
      <c r="G36" s="1"/>
      <c r="H36" s="40"/>
      <c r="I36" s="37"/>
      <c r="J36" s="37"/>
      <c r="K36" s="4"/>
      <c r="L36" s="4"/>
      <c r="M36" s="5"/>
      <c r="N36" s="7"/>
      <c r="O36" s="8"/>
    </row>
    <row r="37" spans="6:15" ht="18" x14ac:dyDescent="0.25">
      <c r="F37" s="6"/>
      <c r="G37" s="1"/>
      <c r="H37" s="40"/>
      <c r="I37" s="37"/>
      <c r="J37" s="37"/>
      <c r="K37" s="4"/>
      <c r="L37" s="4"/>
      <c r="M37" s="5"/>
      <c r="N37" s="7"/>
      <c r="O37" s="8"/>
    </row>
    <row r="38" spans="6:15" ht="18" x14ac:dyDescent="0.25">
      <c r="F38" s="6"/>
      <c r="G38" s="1"/>
      <c r="H38" s="40"/>
      <c r="I38" s="37"/>
      <c r="J38" s="37"/>
      <c r="K38" s="4"/>
      <c r="L38" s="4"/>
      <c r="M38" s="5"/>
      <c r="N38" s="7"/>
      <c r="O38" s="8"/>
    </row>
    <row r="39" spans="6:15" ht="18" x14ac:dyDescent="0.25">
      <c r="G39" s="1"/>
      <c r="H39" s="40"/>
      <c r="I39" s="37"/>
      <c r="J39" s="37"/>
      <c r="K39" s="4"/>
      <c r="L39" s="4"/>
      <c r="M39" s="5"/>
      <c r="N39" s="7"/>
      <c r="O39" s="8"/>
    </row>
    <row r="40" spans="6:15" ht="18" x14ac:dyDescent="0.25">
      <c r="F40" s="6"/>
      <c r="G40" s="1"/>
      <c r="H40" s="40"/>
      <c r="I40" s="37"/>
      <c r="J40" s="37"/>
      <c r="K40" s="4"/>
      <c r="L40" s="4"/>
      <c r="M40" s="5"/>
      <c r="N40" s="7"/>
      <c r="O40" s="8"/>
    </row>
    <row r="41" spans="6:15" ht="18" x14ac:dyDescent="0.25">
      <c r="F41" s="6"/>
      <c r="G41" s="1"/>
      <c r="H41" s="40"/>
      <c r="I41" s="37"/>
      <c r="J41" s="37"/>
      <c r="K41" s="4"/>
      <c r="L41" s="4"/>
      <c r="M41" s="5"/>
      <c r="N41" s="7"/>
      <c r="O41" s="8"/>
    </row>
    <row r="42" spans="6:15" ht="18" x14ac:dyDescent="0.25">
      <c r="F42" s="6"/>
      <c r="G42" s="1"/>
      <c r="H42" s="40"/>
      <c r="I42" s="37"/>
      <c r="J42" s="37"/>
      <c r="K42" s="4"/>
      <c r="L42" s="4"/>
      <c r="M42" s="5"/>
      <c r="N42" s="7"/>
      <c r="O42" s="8"/>
    </row>
    <row r="43" spans="6:15" ht="18" x14ac:dyDescent="0.25">
      <c r="F43" s="6"/>
      <c r="G43" s="1"/>
      <c r="H43" s="40"/>
      <c r="I43" s="37"/>
      <c r="J43" s="37"/>
      <c r="K43" s="4"/>
      <c r="L43" s="4"/>
      <c r="M43" s="5"/>
      <c r="N43" s="7"/>
      <c r="O43" s="8"/>
    </row>
    <row r="44" spans="6:15" ht="18" x14ac:dyDescent="0.25">
      <c r="G44" s="1"/>
      <c r="H44" s="40"/>
      <c r="I44" s="37"/>
      <c r="J44" s="37"/>
      <c r="K44" s="4"/>
      <c r="L44" s="4"/>
      <c r="M44" s="5"/>
      <c r="N44" s="7"/>
      <c r="O44" s="8"/>
    </row>
    <row r="45" spans="6:15" ht="18" x14ac:dyDescent="0.25">
      <c r="F45" s="6"/>
      <c r="G45" s="1"/>
      <c r="H45" s="40"/>
      <c r="I45" s="37"/>
      <c r="J45" s="37"/>
      <c r="K45" s="4"/>
      <c r="L45" s="4"/>
      <c r="M45" s="5"/>
      <c r="N45" s="7"/>
      <c r="O45" s="8"/>
    </row>
    <row r="46" spans="6:15" ht="18" x14ac:dyDescent="0.25">
      <c r="F46" s="6"/>
      <c r="G46" s="1"/>
      <c r="H46" s="40"/>
      <c r="I46" s="37"/>
      <c r="J46" s="37"/>
      <c r="K46" s="4"/>
      <c r="L46" s="4"/>
      <c r="M46" s="5"/>
      <c r="N46" s="7"/>
      <c r="O46" s="8"/>
    </row>
    <row r="47" spans="6:15" ht="18" x14ac:dyDescent="0.25">
      <c r="F47" s="6"/>
      <c r="G47" s="1"/>
      <c r="H47" s="40"/>
      <c r="I47" s="37"/>
      <c r="J47" s="37"/>
      <c r="K47" s="4"/>
      <c r="L47" s="4"/>
      <c r="M47" s="5"/>
      <c r="N47" s="7"/>
      <c r="O47" s="8"/>
    </row>
    <row r="48" spans="6:15" ht="18" x14ac:dyDescent="0.25">
      <c r="F48" s="5"/>
      <c r="G48" s="1"/>
      <c r="H48" s="40"/>
      <c r="I48" s="37"/>
      <c r="J48" s="37"/>
      <c r="K48" s="4"/>
      <c r="L48" s="4"/>
      <c r="M48" s="5"/>
      <c r="N48" s="7"/>
      <c r="O48" s="8"/>
    </row>
    <row r="49" spans="5:15" ht="18" x14ac:dyDescent="0.25">
      <c r="E49" s="5"/>
      <c r="F49" s="43"/>
      <c r="G49" s="1"/>
      <c r="H49" s="40"/>
      <c r="I49" s="37"/>
      <c r="J49" s="37"/>
      <c r="K49" s="4"/>
      <c r="L49" s="4"/>
      <c r="M49" s="5"/>
      <c r="N49" s="7"/>
      <c r="O49" s="8"/>
    </row>
    <row r="50" spans="5:15" ht="18" x14ac:dyDescent="0.25">
      <c r="F50" s="43"/>
      <c r="G50" s="1"/>
      <c r="H50" s="40"/>
      <c r="I50" s="37"/>
      <c r="J50" s="37"/>
      <c r="K50" s="4"/>
      <c r="L50" s="4"/>
      <c r="M50" s="5"/>
      <c r="N50" s="7"/>
      <c r="O50" s="8"/>
    </row>
    <row r="51" spans="5:15" ht="18" x14ac:dyDescent="0.25">
      <c r="F51" s="43"/>
      <c r="G51" s="1"/>
      <c r="H51" s="40"/>
      <c r="I51" s="37"/>
      <c r="J51" s="37"/>
      <c r="K51" s="4"/>
      <c r="L51" s="4"/>
      <c r="M51" s="5"/>
      <c r="N51" s="7"/>
      <c r="O51" s="8"/>
    </row>
    <row r="52" spans="5:15" ht="18" x14ac:dyDescent="0.25">
      <c r="G52" s="1"/>
      <c r="H52" s="40"/>
      <c r="I52" s="37"/>
      <c r="J52" s="37"/>
      <c r="K52" s="4"/>
      <c r="L52" s="4"/>
      <c r="M52" s="5"/>
      <c r="N52" s="7"/>
      <c r="O52" s="8"/>
    </row>
    <row r="53" spans="5:15" ht="18" x14ac:dyDescent="0.25">
      <c r="F53" s="6"/>
      <c r="G53" s="1"/>
      <c r="H53" s="40"/>
      <c r="I53" s="37"/>
      <c r="J53" s="37"/>
      <c r="K53" s="4"/>
      <c r="L53" s="4"/>
      <c r="M53" s="5"/>
      <c r="N53" s="7"/>
      <c r="O53" s="8"/>
    </row>
    <row r="54" spans="5:15" ht="18" x14ac:dyDescent="0.25">
      <c r="F54" s="6"/>
      <c r="G54" s="1"/>
      <c r="H54" s="40"/>
      <c r="I54" s="37"/>
      <c r="J54" s="37"/>
      <c r="K54" s="4"/>
      <c r="L54" s="4"/>
      <c r="M54" s="5"/>
      <c r="N54" s="7"/>
      <c r="O54" s="8"/>
    </row>
    <row r="55" spans="5:15" ht="18" x14ac:dyDescent="0.25">
      <c r="F55" s="6"/>
      <c r="G55" s="1"/>
      <c r="H55" s="40"/>
      <c r="I55" s="37"/>
      <c r="J55" s="37"/>
      <c r="K55" s="4"/>
      <c r="L55" s="4"/>
      <c r="M55" s="5"/>
      <c r="N55" s="7"/>
      <c r="O55" s="8"/>
    </row>
    <row r="56" spans="5:15" ht="18" x14ac:dyDescent="0.25">
      <c r="F56" s="5"/>
      <c r="G56" s="1"/>
      <c r="H56" s="40"/>
      <c r="I56" s="37"/>
      <c r="J56" s="37"/>
      <c r="K56" s="4"/>
      <c r="L56" s="4"/>
      <c r="M56" s="5"/>
      <c r="N56" s="7"/>
      <c r="O56" s="8"/>
    </row>
    <row r="57" spans="5:15" ht="18" x14ac:dyDescent="0.25">
      <c r="F57" s="43"/>
      <c r="G57" s="1"/>
      <c r="H57" s="40"/>
      <c r="I57" s="37"/>
      <c r="J57" s="37"/>
      <c r="K57" s="4"/>
      <c r="L57" s="4"/>
      <c r="M57" s="5"/>
      <c r="N57" s="7"/>
      <c r="O57" s="8"/>
    </row>
    <row r="58" spans="5:15" ht="18" x14ac:dyDescent="0.25">
      <c r="F58" s="43"/>
      <c r="G58" s="1"/>
      <c r="H58" s="40"/>
      <c r="I58" s="37"/>
      <c r="J58" s="37"/>
      <c r="K58" s="4"/>
      <c r="L58" s="4"/>
      <c r="M58" s="5"/>
      <c r="N58" s="7"/>
      <c r="O58" s="8"/>
    </row>
    <row r="59" spans="5:15" ht="18" x14ac:dyDescent="0.25">
      <c r="F59" s="43"/>
      <c r="G59" s="1"/>
      <c r="H59" s="40"/>
      <c r="I59" s="37"/>
      <c r="J59" s="37"/>
      <c r="K59" s="4"/>
      <c r="L59" s="4"/>
      <c r="M59" s="5"/>
      <c r="N59" s="7"/>
      <c r="O59" s="8"/>
    </row>
    <row r="60" spans="5:15" ht="18" x14ac:dyDescent="0.25">
      <c r="G60" s="1"/>
      <c r="H60" s="40"/>
      <c r="I60" s="37"/>
      <c r="J60" s="37"/>
      <c r="K60" s="4"/>
      <c r="L60" s="4"/>
      <c r="M60" s="5"/>
      <c r="N60" s="7"/>
      <c r="O60" s="8"/>
    </row>
    <row r="61" spans="5:15" ht="18" x14ac:dyDescent="0.25">
      <c r="G61" s="1"/>
      <c r="H61" s="40"/>
      <c r="I61" s="37"/>
      <c r="J61" s="37"/>
      <c r="K61" s="4"/>
      <c r="L61" s="4"/>
      <c r="M61" s="5"/>
      <c r="N61" s="7"/>
      <c r="O61" s="8"/>
    </row>
    <row r="62" spans="5:15" ht="18" x14ac:dyDescent="0.25">
      <c r="F62" s="6"/>
      <c r="G62" s="1"/>
      <c r="H62" s="40"/>
      <c r="I62" s="37"/>
      <c r="J62" s="37"/>
      <c r="K62" s="4"/>
      <c r="L62" s="4"/>
      <c r="M62" s="5"/>
      <c r="N62" s="7"/>
      <c r="O62" s="8"/>
    </row>
    <row r="63" spans="5:15" ht="18" x14ac:dyDescent="0.25">
      <c r="F63" s="6"/>
      <c r="G63" s="1"/>
      <c r="H63" s="40"/>
      <c r="I63" s="37"/>
      <c r="J63" s="37"/>
      <c r="K63" s="4"/>
      <c r="L63" s="4"/>
      <c r="M63" s="5"/>
      <c r="N63" s="7"/>
      <c r="O63" s="8"/>
    </row>
    <row r="64" spans="5:15" ht="18" x14ac:dyDescent="0.25">
      <c r="F64" s="6"/>
      <c r="G64" s="1"/>
      <c r="H64" s="40"/>
      <c r="I64" s="37"/>
      <c r="J64" s="37"/>
      <c r="K64" s="4"/>
      <c r="L64" s="4"/>
      <c r="M64" s="5"/>
      <c r="N64" s="7"/>
      <c r="O64" s="8"/>
    </row>
    <row r="65" spans="6:15" ht="18" x14ac:dyDescent="0.25">
      <c r="F65" s="6"/>
      <c r="G65" s="1"/>
      <c r="H65" s="40"/>
      <c r="I65" s="37"/>
      <c r="J65" s="37"/>
      <c r="K65" s="4"/>
      <c r="L65" s="4"/>
      <c r="M65" s="5"/>
      <c r="N65" s="7"/>
      <c r="O65" s="8"/>
    </row>
    <row r="66" spans="6:15" ht="18" x14ac:dyDescent="0.25">
      <c r="F66" s="6"/>
      <c r="G66" s="1"/>
      <c r="H66" s="40"/>
      <c r="I66" s="37"/>
      <c r="J66" s="37"/>
      <c r="K66" s="4"/>
      <c r="L66" s="4"/>
      <c r="M66" s="5"/>
      <c r="N66" s="7"/>
      <c r="O66" s="8"/>
    </row>
    <row r="67" spans="6:15" ht="18" x14ac:dyDescent="0.25">
      <c r="F67" s="6"/>
      <c r="G67" s="1"/>
      <c r="H67" s="40"/>
      <c r="I67" s="37"/>
      <c r="J67" s="37"/>
      <c r="K67" s="4"/>
      <c r="L67" s="4"/>
      <c r="M67" s="5"/>
      <c r="N67" s="7"/>
      <c r="O67" s="8"/>
    </row>
    <row r="68" spans="6:15" ht="18" x14ac:dyDescent="0.25">
      <c r="F68" s="6"/>
      <c r="G68" s="1"/>
      <c r="H68" s="40"/>
      <c r="I68" s="37"/>
      <c r="J68" s="37"/>
      <c r="K68" s="4"/>
      <c r="L68" s="4"/>
      <c r="M68" s="5"/>
      <c r="N68" s="7"/>
      <c r="O68" s="8"/>
    </row>
    <row r="69" spans="6:15" ht="18" x14ac:dyDescent="0.25">
      <c r="G69" s="1"/>
      <c r="H69" s="40"/>
      <c r="I69" s="37"/>
      <c r="J69" s="37"/>
      <c r="K69" s="4"/>
      <c r="L69" s="4"/>
      <c r="M69" s="5"/>
      <c r="N69" s="7"/>
      <c r="O69" s="8"/>
    </row>
    <row r="70" spans="6:15" ht="18" x14ac:dyDescent="0.25">
      <c r="F70" s="6"/>
      <c r="G70" s="1"/>
      <c r="H70" s="40"/>
      <c r="I70" s="37"/>
      <c r="J70" s="37"/>
      <c r="K70" s="4"/>
      <c r="L70" s="4"/>
      <c r="M70" s="5"/>
      <c r="N70" s="7"/>
      <c r="O70" s="8"/>
    </row>
    <row r="71" spans="6:15" ht="18" x14ac:dyDescent="0.25">
      <c r="F71" s="6"/>
      <c r="G71" s="1"/>
      <c r="H71" s="40"/>
      <c r="I71" s="37"/>
      <c r="J71" s="37"/>
      <c r="K71" s="4"/>
      <c r="L71" s="4"/>
      <c r="M71" s="5"/>
      <c r="N71" s="7"/>
      <c r="O71" s="8"/>
    </row>
    <row r="72" spans="6:15" ht="18" x14ac:dyDescent="0.25">
      <c r="F72" s="6"/>
      <c r="G72" s="1"/>
      <c r="H72" s="40"/>
      <c r="I72" s="37"/>
      <c r="J72" s="37"/>
      <c r="K72" s="4"/>
      <c r="L72" s="4"/>
      <c r="M72" s="5"/>
      <c r="N72" s="7"/>
      <c r="O72" s="8"/>
    </row>
    <row r="73" spans="6:15" ht="18" x14ac:dyDescent="0.25">
      <c r="F73" s="6"/>
      <c r="G73" s="1"/>
      <c r="H73" s="40"/>
      <c r="I73" s="37"/>
      <c r="J73" s="37"/>
      <c r="K73" s="4"/>
      <c r="L73" s="4"/>
      <c r="M73" s="5"/>
      <c r="N73" s="7"/>
      <c r="O73" s="8"/>
    </row>
    <row r="74" spans="6:15" ht="18" x14ac:dyDescent="0.25">
      <c r="F74" s="6"/>
      <c r="G74" s="1"/>
      <c r="H74" s="40"/>
      <c r="I74" s="37"/>
      <c r="J74" s="37"/>
      <c r="K74" s="4"/>
      <c r="L74" s="4"/>
      <c r="M74" s="5"/>
      <c r="N74" s="7"/>
      <c r="O74" s="8"/>
    </row>
    <row r="75" spans="6:15" ht="18" x14ac:dyDescent="0.25">
      <c r="F75" s="6"/>
      <c r="G75" s="1"/>
      <c r="H75" s="40"/>
      <c r="I75" s="37"/>
      <c r="J75" s="37"/>
      <c r="K75" s="4"/>
      <c r="L75" s="4"/>
      <c r="M75" s="5"/>
      <c r="N75" s="7"/>
      <c r="O75" s="8"/>
    </row>
    <row r="76" spans="6:15" ht="18" x14ac:dyDescent="0.25">
      <c r="F76" s="6"/>
      <c r="G76" s="1"/>
      <c r="H76" s="40"/>
      <c r="I76" s="37"/>
      <c r="J76" s="37"/>
      <c r="K76" s="4"/>
      <c r="L76" s="4"/>
      <c r="M76" s="5"/>
      <c r="N76" s="7"/>
      <c r="O76" s="8"/>
    </row>
    <row r="77" spans="6:15" ht="18" x14ac:dyDescent="0.25">
      <c r="F77" s="6"/>
      <c r="G77" s="1"/>
      <c r="H77" s="40"/>
      <c r="I77" s="37"/>
      <c r="J77" s="37"/>
      <c r="K77" s="4"/>
      <c r="L77" s="4"/>
      <c r="M77" s="5"/>
      <c r="N77" s="7"/>
      <c r="O77" s="8"/>
    </row>
    <row r="78" spans="6:15" ht="18" x14ac:dyDescent="0.25">
      <c r="F78" s="6"/>
      <c r="G78" s="1"/>
      <c r="H78" s="40"/>
      <c r="I78" s="37"/>
      <c r="J78" s="37"/>
      <c r="K78" s="4"/>
      <c r="L78" s="4"/>
      <c r="M78" s="5"/>
      <c r="N78" s="7"/>
      <c r="O78" s="8"/>
    </row>
    <row r="79" spans="6:15" ht="18" x14ac:dyDescent="0.25">
      <c r="F79" s="6"/>
      <c r="G79" s="1"/>
      <c r="H79" s="40"/>
      <c r="I79" s="37"/>
      <c r="J79" s="37"/>
      <c r="K79" s="4"/>
      <c r="L79" s="4"/>
      <c r="M79" s="5"/>
      <c r="N79" s="7"/>
      <c r="O79" s="8"/>
    </row>
    <row r="80" spans="6:15" ht="18" x14ac:dyDescent="0.25">
      <c r="F80" s="6"/>
      <c r="G80" s="1"/>
      <c r="H80" s="40"/>
      <c r="I80" s="37"/>
      <c r="J80" s="37"/>
      <c r="K80" s="4"/>
      <c r="L80" s="4"/>
      <c r="M80" s="5"/>
      <c r="N80" s="7"/>
      <c r="O80" s="8"/>
    </row>
    <row r="81" spans="6:15" ht="18" x14ac:dyDescent="0.25">
      <c r="F81" s="6"/>
      <c r="G81" s="1"/>
      <c r="H81" s="40"/>
      <c r="I81" s="37"/>
      <c r="J81" s="37"/>
      <c r="K81" s="4"/>
      <c r="L81" s="4"/>
      <c r="M81" s="5"/>
      <c r="N81" s="7"/>
      <c r="O81" s="8"/>
    </row>
    <row r="82" spans="6:15" ht="18" x14ac:dyDescent="0.25">
      <c r="F82" s="6"/>
      <c r="G82" s="1"/>
      <c r="H82" s="40"/>
      <c r="I82" s="37"/>
      <c r="J82" s="37"/>
      <c r="K82" s="4"/>
      <c r="L82" s="4"/>
      <c r="M82" s="5"/>
      <c r="N82" s="7"/>
      <c r="O82" s="8"/>
    </row>
    <row r="83" spans="6:15" ht="18" x14ac:dyDescent="0.25">
      <c r="F83" s="117"/>
      <c r="G83" s="1"/>
      <c r="H83" s="40"/>
      <c r="I83" s="37"/>
      <c r="J83" s="37"/>
      <c r="K83" s="4"/>
      <c r="L83" s="4"/>
      <c r="M83" s="5"/>
      <c r="N83" s="7"/>
      <c r="O83" s="8"/>
    </row>
    <row r="84" spans="6:15" ht="18" x14ac:dyDescent="0.25">
      <c r="F84" s="117"/>
      <c r="G84" s="1"/>
      <c r="H84" s="40"/>
      <c r="I84" s="37"/>
      <c r="J84" s="37"/>
      <c r="K84" s="4"/>
      <c r="L84" s="4"/>
      <c r="M84" s="5"/>
      <c r="N84" s="7"/>
      <c r="O84" s="8"/>
    </row>
    <row r="85" spans="6:15" ht="18" x14ac:dyDescent="0.25">
      <c r="F85" s="117"/>
      <c r="G85" s="1"/>
      <c r="H85" s="40"/>
      <c r="I85" s="37"/>
      <c r="J85" s="37"/>
      <c r="K85" s="4"/>
      <c r="L85" s="4"/>
      <c r="M85" s="5"/>
      <c r="N85" s="7"/>
      <c r="O85" s="8"/>
    </row>
    <row r="86" spans="6:15" ht="18" x14ac:dyDescent="0.25">
      <c r="G86" s="1"/>
      <c r="H86" s="40"/>
      <c r="I86" s="37"/>
      <c r="J86" s="37"/>
      <c r="K86" s="4"/>
      <c r="L86" s="4"/>
      <c r="M86" s="5"/>
      <c r="N86" s="7"/>
      <c r="O86" s="8"/>
    </row>
    <row r="87" spans="6:15" ht="18" x14ac:dyDescent="0.25">
      <c r="F87" s="6"/>
      <c r="G87" s="1"/>
      <c r="H87" s="40"/>
      <c r="I87" s="37"/>
      <c r="J87" s="37"/>
      <c r="K87" s="4"/>
      <c r="L87" s="4"/>
      <c r="M87" s="5"/>
      <c r="N87" s="7"/>
      <c r="O87" s="8"/>
    </row>
    <row r="88" spans="6:15" ht="18" x14ac:dyDescent="0.25">
      <c r="F88" s="6"/>
      <c r="G88" s="1"/>
      <c r="H88" s="40"/>
      <c r="I88" s="37"/>
      <c r="J88" s="37"/>
      <c r="K88" s="4"/>
      <c r="L88" s="4"/>
      <c r="M88" s="5"/>
      <c r="N88" s="7"/>
      <c r="O88" s="8"/>
    </row>
    <row r="89" spans="6:15" ht="18" x14ac:dyDescent="0.25">
      <c r="F89" s="6"/>
      <c r="G89" s="1"/>
      <c r="H89" s="40"/>
      <c r="I89" s="37"/>
      <c r="J89" s="37"/>
      <c r="K89" s="4"/>
      <c r="L89" s="4"/>
      <c r="M89" s="5"/>
      <c r="N89" s="7"/>
      <c r="O89" s="8"/>
    </row>
    <row r="90" spans="6:15" ht="18" x14ac:dyDescent="0.25">
      <c r="F90" s="5"/>
      <c r="G90" s="1"/>
      <c r="H90" s="40"/>
      <c r="I90" s="37"/>
      <c r="J90" s="37"/>
      <c r="K90" s="4"/>
      <c r="L90" s="4"/>
      <c r="M90" s="5"/>
      <c r="N90" s="7"/>
      <c r="O90" s="8"/>
    </row>
    <row r="91" spans="6:15" ht="18" x14ac:dyDescent="0.25">
      <c r="F91" s="43"/>
      <c r="G91" s="1"/>
      <c r="H91" s="40"/>
      <c r="I91" s="37"/>
      <c r="J91" s="37"/>
      <c r="K91" s="4"/>
      <c r="L91" s="4"/>
      <c r="M91" s="5"/>
      <c r="N91" s="7"/>
      <c r="O91" s="8"/>
    </row>
    <row r="92" spans="6:15" ht="18" x14ac:dyDescent="0.25">
      <c r="G92" s="1"/>
      <c r="H92" s="40"/>
      <c r="I92" s="37"/>
      <c r="J92" s="37"/>
      <c r="K92" s="4"/>
      <c r="L92" s="4"/>
      <c r="M92" s="5"/>
      <c r="N92" s="7"/>
      <c r="O92" s="8"/>
    </row>
    <row r="93" spans="6:15" ht="18" x14ac:dyDescent="0.25">
      <c r="F93" s="6"/>
      <c r="G93" s="1"/>
      <c r="H93" s="40"/>
      <c r="I93" s="37"/>
      <c r="J93" s="37"/>
      <c r="K93" s="4"/>
      <c r="L93" s="4"/>
      <c r="M93" s="5"/>
      <c r="N93" s="7"/>
      <c r="O93" s="8"/>
    </row>
    <row r="94" spans="6:15" ht="18" x14ac:dyDescent="0.25">
      <c r="F94" s="6"/>
      <c r="G94" s="1"/>
      <c r="H94" s="40"/>
      <c r="I94" s="37"/>
      <c r="J94" s="37"/>
      <c r="K94" s="4"/>
      <c r="L94" s="4"/>
      <c r="M94" s="5"/>
      <c r="N94" s="7"/>
      <c r="O94" s="8"/>
    </row>
    <row r="95" spans="6:15" ht="18" x14ac:dyDescent="0.25">
      <c r="F95" s="6"/>
      <c r="G95" s="1"/>
      <c r="H95" s="40"/>
      <c r="I95" s="37"/>
      <c r="J95" s="37"/>
      <c r="K95" s="4"/>
      <c r="L95" s="4"/>
      <c r="M95" s="5"/>
      <c r="N95" s="7"/>
      <c r="O95" s="8"/>
    </row>
    <row r="96" spans="6:15" ht="18" x14ac:dyDescent="0.25">
      <c r="F96" s="5"/>
      <c r="G96" s="1"/>
      <c r="H96" s="40"/>
      <c r="I96" s="37"/>
      <c r="J96" s="37"/>
      <c r="K96" s="4"/>
      <c r="L96" s="4"/>
      <c r="M96" s="5"/>
      <c r="N96" s="7"/>
      <c r="O96" s="8"/>
    </row>
    <row r="97" spans="6:15" ht="18" x14ac:dyDescent="0.25">
      <c r="F97" s="5"/>
      <c r="G97" s="1"/>
      <c r="H97" s="40"/>
      <c r="I97" s="37"/>
      <c r="J97" s="37"/>
      <c r="K97" s="4"/>
      <c r="L97" s="4"/>
      <c r="M97" s="5"/>
      <c r="N97" s="7"/>
      <c r="O97" s="8"/>
    </row>
    <row r="98" spans="6:15" ht="18" x14ac:dyDescent="0.25">
      <c r="F98" s="5"/>
      <c r="G98" s="1"/>
      <c r="H98" s="40"/>
      <c r="I98" s="37"/>
      <c r="J98" s="37"/>
      <c r="K98" s="4"/>
      <c r="L98" s="4"/>
      <c r="M98" s="5"/>
      <c r="N98" s="7"/>
      <c r="O98" s="8"/>
    </row>
    <row r="99" spans="6:15" ht="18" x14ac:dyDescent="0.25">
      <c r="F99" s="5"/>
      <c r="G99" s="1"/>
      <c r="H99" s="40"/>
      <c r="I99" s="37"/>
      <c r="J99" s="37"/>
      <c r="K99" s="4"/>
      <c r="L99" s="4"/>
      <c r="M99" s="5"/>
      <c r="N99" s="7"/>
      <c r="O99" s="8"/>
    </row>
    <row r="100" spans="6:15" ht="18" x14ac:dyDescent="0.25">
      <c r="F100" s="5"/>
      <c r="G100" s="1"/>
      <c r="H100" s="40"/>
      <c r="I100" s="37"/>
      <c r="J100" s="37"/>
      <c r="K100" s="4"/>
      <c r="L100" s="4"/>
      <c r="M100" s="5"/>
      <c r="N100" s="7"/>
      <c r="O100" s="8"/>
    </row>
    <row r="101" spans="6:15" ht="18" x14ac:dyDescent="0.25">
      <c r="F101" s="5"/>
      <c r="G101" s="1"/>
      <c r="H101" s="40"/>
      <c r="I101" s="37"/>
      <c r="J101" s="37"/>
      <c r="K101" s="4"/>
      <c r="L101" s="4"/>
      <c r="M101" s="5"/>
      <c r="N101" s="7"/>
      <c r="O101" s="8"/>
    </row>
    <row r="102" spans="6:15" ht="18" x14ac:dyDescent="0.25">
      <c r="F102" s="5"/>
      <c r="G102" s="1"/>
      <c r="H102" s="40"/>
      <c r="I102" s="37"/>
      <c r="J102" s="37"/>
      <c r="K102" s="4"/>
      <c r="L102" s="4"/>
      <c r="M102" s="5"/>
      <c r="N102" s="7"/>
      <c r="O102" s="8"/>
    </row>
    <row r="103" spans="6:15" ht="18" x14ac:dyDescent="0.25">
      <c r="F103" s="5"/>
      <c r="G103" s="1"/>
      <c r="H103" s="40"/>
      <c r="I103" s="37"/>
      <c r="J103" s="37"/>
      <c r="K103" s="4"/>
      <c r="L103" s="4"/>
      <c r="M103" s="5"/>
      <c r="N103" s="7"/>
      <c r="O103" s="8"/>
    </row>
    <row r="104" spans="6:15" ht="18" x14ac:dyDescent="0.25">
      <c r="F104" s="5"/>
      <c r="G104" s="1"/>
      <c r="H104" s="40"/>
      <c r="I104" s="37"/>
      <c r="J104" s="37"/>
      <c r="K104" s="4"/>
      <c r="L104" s="4"/>
      <c r="M104" s="5"/>
      <c r="N104" s="7"/>
      <c r="O104" s="8"/>
    </row>
    <row r="105" spans="6:15" ht="18" x14ac:dyDescent="0.25">
      <c r="F105" s="5"/>
      <c r="G105" s="1"/>
      <c r="H105" s="40"/>
      <c r="I105" s="37"/>
      <c r="J105" s="37"/>
      <c r="K105" s="4"/>
      <c r="L105" s="4"/>
      <c r="M105" s="5"/>
      <c r="N105" s="7"/>
      <c r="O105" s="8"/>
    </row>
    <row r="106" spans="6:15" ht="18" x14ac:dyDescent="0.25">
      <c r="F106" s="5"/>
      <c r="G106" s="1"/>
      <c r="H106" s="40"/>
      <c r="I106" s="37"/>
      <c r="J106" s="37"/>
      <c r="K106" s="4"/>
      <c r="L106" s="4"/>
      <c r="M106" s="5"/>
      <c r="N106" s="7"/>
      <c r="O106" s="8"/>
    </row>
    <row r="107" spans="6:15" ht="18" x14ac:dyDescent="0.25">
      <c r="F107" s="5"/>
      <c r="G107" s="1"/>
      <c r="H107" s="40"/>
      <c r="I107" s="37"/>
      <c r="J107" s="37"/>
      <c r="K107" s="4"/>
      <c r="L107" s="4"/>
      <c r="M107" s="5"/>
      <c r="N107" s="7"/>
      <c r="O107" s="8"/>
    </row>
    <row r="108" spans="6:15" ht="18" x14ac:dyDescent="0.25">
      <c r="F108" s="5"/>
      <c r="G108" s="1"/>
      <c r="H108" s="40"/>
      <c r="I108" s="37"/>
      <c r="J108" s="37"/>
      <c r="K108" s="4"/>
      <c r="L108" s="4"/>
      <c r="M108" s="5"/>
      <c r="N108" s="7"/>
      <c r="O108" s="8"/>
    </row>
    <row r="109" spans="6:15" ht="18" x14ac:dyDescent="0.25">
      <c r="G109" s="1"/>
      <c r="H109" s="40"/>
      <c r="I109" s="37"/>
      <c r="J109" s="37"/>
      <c r="K109" s="4"/>
      <c r="L109" s="4"/>
      <c r="M109" s="5"/>
      <c r="N109" s="7"/>
      <c r="O109" s="8"/>
    </row>
  </sheetData>
  <pageMargins left="0.511811024" right="0.511811024" top="0.78740157499999996" bottom="0.78740157499999996" header="0.31496062000000002" footer="0.31496062000000002"/>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2"/>
  <sheetViews>
    <sheetView showGridLines="0" zoomScaleNormal="100" workbookViewId="0">
      <selection activeCell="J62" sqref="J62"/>
    </sheetView>
  </sheetViews>
  <sheetFormatPr defaultRowHeight="15" x14ac:dyDescent="0.25"/>
  <cols>
    <col min="1" max="1" width="13.42578125" bestFit="1" customWidth="1"/>
    <col min="2" max="2" width="60.7109375" customWidth="1"/>
    <col min="3" max="6" width="10.7109375" customWidth="1"/>
    <col min="7" max="12" width="14.7109375" customWidth="1"/>
    <col min="13" max="14" width="10.7109375" customWidth="1"/>
    <col min="15" max="15" width="12.28515625" bestFit="1"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42"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ht="18" x14ac:dyDescent="0.25">
      <c r="A11" s="17" t="s">
        <v>18</v>
      </c>
      <c r="B11" s="17" t="s">
        <v>19</v>
      </c>
      <c r="C11" s="17" t="s">
        <v>20</v>
      </c>
      <c r="D11" s="17" t="s">
        <v>14</v>
      </c>
      <c r="E11" s="3"/>
      <c r="F11" s="37"/>
      <c r="G11" s="1"/>
      <c r="H11" s="40"/>
      <c r="I11" s="37"/>
      <c r="J11" s="37"/>
      <c r="K11" s="4"/>
      <c r="L11" s="4"/>
      <c r="M11" s="5"/>
      <c r="N11" s="7"/>
      <c r="O11" s="8"/>
    </row>
    <row r="12" spans="1:15" ht="18" x14ac:dyDescent="0.25">
      <c r="A12" s="20" t="s">
        <v>553</v>
      </c>
      <c r="B12" s="21" t="s">
        <v>350</v>
      </c>
      <c r="C12" s="207"/>
      <c r="D12" s="207"/>
      <c r="E12" s="3"/>
      <c r="F12" s="4"/>
      <c r="G12" s="1"/>
      <c r="H12" s="40"/>
      <c r="I12" s="37"/>
      <c r="J12" s="37"/>
      <c r="K12" s="4"/>
      <c r="L12" s="4"/>
      <c r="M12" s="5"/>
      <c r="N12" s="7"/>
      <c r="O12" s="8"/>
    </row>
    <row r="13" spans="1:15" ht="18" x14ac:dyDescent="0.25">
      <c r="A13" s="20" t="s">
        <v>232</v>
      </c>
      <c r="B13" s="21" t="s">
        <v>312</v>
      </c>
      <c r="C13" s="207"/>
      <c r="D13" s="207"/>
      <c r="E13" s="3"/>
      <c r="F13" s="4"/>
      <c r="G13" s="1"/>
      <c r="H13" s="40"/>
      <c r="I13" s="37"/>
      <c r="J13" s="37"/>
      <c r="K13" s="4"/>
      <c r="L13" s="4"/>
      <c r="M13" s="5"/>
      <c r="N13" s="7"/>
      <c r="O13" s="8"/>
    </row>
    <row r="14" spans="1:15" ht="26.25" x14ac:dyDescent="0.25">
      <c r="A14" s="34" t="s">
        <v>722</v>
      </c>
      <c r="B14" s="209" t="s">
        <v>310</v>
      </c>
      <c r="C14" s="25" t="s">
        <v>24</v>
      </c>
      <c r="D14" s="31">
        <v>268</v>
      </c>
      <c r="E14" s="3"/>
      <c r="F14" s="4"/>
      <c r="G14" s="1"/>
      <c r="H14" s="40"/>
      <c r="I14" s="37"/>
      <c r="J14" s="37"/>
      <c r="K14" s="4"/>
      <c r="L14" s="4"/>
      <c r="M14" s="5"/>
      <c r="N14" s="7"/>
      <c r="O14" s="8"/>
    </row>
    <row r="15" spans="1:15" ht="18" x14ac:dyDescent="0.25">
      <c r="A15" s="20" t="s">
        <v>233</v>
      </c>
      <c r="B15" s="21" t="s">
        <v>311</v>
      </c>
      <c r="C15" s="207"/>
      <c r="D15" s="207"/>
      <c r="E15" s="3"/>
      <c r="G15" s="1"/>
      <c r="H15" s="40"/>
      <c r="I15" s="37"/>
      <c r="J15" s="37"/>
      <c r="K15" s="4"/>
      <c r="L15" s="4"/>
      <c r="M15" s="5"/>
      <c r="N15" s="7"/>
      <c r="O15" s="8"/>
    </row>
    <row r="16" spans="1:15" ht="18" x14ac:dyDescent="0.25">
      <c r="A16" s="20" t="s">
        <v>723</v>
      </c>
      <c r="B16" s="21" t="s">
        <v>312</v>
      </c>
      <c r="C16" s="207"/>
      <c r="D16" s="207"/>
      <c r="E16" s="3"/>
      <c r="F16" s="37"/>
      <c r="G16" s="1"/>
      <c r="H16" s="40"/>
      <c r="I16" s="37"/>
      <c r="J16" s="37"/>
      <c r="K16" s="4"/>
      <c r="L16" s="4"/>
      <c r="M16" s="5"/>
      <c r="N16" s="7"/>
      <c r="O16" s="8"/>
    </row>
    <row r="17" spans="1:15" ht="39" x14ac:dyDescent="0.25">
      <c r="A17" s="34" t="s">
        <v>724</v>
      </c>
      <c r="B17" s="210" t="s">
        <v>313</v>
      </c>
      <c r="C17" s="25" t="s">
        <v>24</v>
      </c>
      <c r="D17" s="31">
        <v>556.6</v>
      </c>
      <c r="E17" s="3"/>
      <c r="F17" s="37"/>
      <c r="G17" s="1"/>
      <c r="H17" s="40"/>
      <c r="I17" s="37"/>
      <c r="J17" s="37"/>
      <c r="K17" s="4"/>
      <c r="L17" s="4"/>
      <c r="M17" s="5"/>
      <c r="N17" s="7"/>
      <c r="O17" s="8"/>
    </row>
    <row r="18" spans="1:15" ht="64.5" x14ac:dyDescent="0.25">
      <c r="A18" s="34" t="s">
        <v>725</v>
      </c>
      <c r="B18" s="210" t="s">
        <v>314</v>
      </c>
      <c r="C18" s="25" t="s">
        <v>78</v>
      </c>
      <c r="D18" s="31">
        <v>34</v>
      </c>
      <c r="E18" s="3"/>
      <c r="F18" s="10"/>
      <c r="G18" s="1"/>
      <c r="H18" s="40"/>
      <c r="I18" s="37"/>
      <c r="J18" s="37"/>
      <c r="K18" s="4"/>
      <c r="L18" s="4"/>
      <c r="M18" s="5"/>
      <c r="N18" s="7"/>
      <c r="O18" s="8"/>
    </row>
    <row r="19" spans="1:15" ht="18" x14ac:dyDescent="0.25">
      <c r="A19" s="34" t="s">
        <v>726</v>
      </c>
      <c r="B19" s="210" t="s">
        <v>315</v>
      </c>
      <c r="C19" s="25" t="s">
        <v>78</v>
      </c>
      <c r="D19" s="31">
        <v>2.0099999999999998</v>
      </c>
      <c r="E19" s="3"/>
      <c r="F19" s="6"/>
      <c r="G19" s="1"/>
      <c r="H19" s="40"/>
      <c r="I19" s="37"/>
      <c r="J19" s="37"/>
      <c r="K19" s="4"/>
      <c r="L19" s="4"/>
      <c r="M19" s="5"/>
      <c r="N19" s="7"/>
      <c r="O19" s="8"/>
    </row>
    <row r="20" spans="1:15" ht="26.25" x14ac:dyDescent="0.25">
      <c r="A20" s="34" t="s">
        <v>727</v>
      </c>
      <c r="B20" s="210" t="s">
        <v>316</v>
      </c>
      <c r="C20" s="25" t="s">
        <v>78</v>
      </c>
      <c r="D20" s="31">
        <v>26.8</v>
      </c>
      <c r="E20" s="3"/>
      <c r="F20" s="6"/>
      <c r="G20" s="1"/>
      <c r="H20" s="40"/>
      <c r="I20" s="37"/>
      <c r="J20" s="37"/>
      <c r="K20" s="4"/>
      <c r="L20" s="4"/>
      <c r="M20" s="5"/>
      <c r="N20" s="7"/>
      <c r="O20" s="8"/>
    </row>
    <row r="21" spans="1:15" ht="26.25" x14ac:dyDescent="0.25">
      <c r="A21" s="34" t="s">
        <v>728</v>
      </c>
      <c r="B21" s="210" t="s">
        <v>317</v>
      </c>
      <c r="C21" s="25" t="s">
        <v>78</v>
      </c>
      <c r="D21" s="31">
        <v>26.8</v>
      </c>
      <c r="E21" s="3"/>
      <c r="F21" s="6"/>
      <c r="G21" s="1"/>
      <c r="H21" s="40"/>
      <c r="I21" s="37"/>
      <c r="J21" s="37"/>
      <c r="K21" s="4"/>
      <c r="L21" s="4"/>
      <c r="M21" s="5"/>
      <c r="N21" s="7"/>
      <c r="O21" s="8"/>
    </row>
    <row r="22" spans="1:15" ht="39" x14ac:dyDescent="0.25">
      <c r="A22" s="34" t="s">
        <v>729</v>
      </c>
      <c r="B22" s="210" t="s">
        <v>318</v>
      </c>
      <c r="C22" s="25" t="s">
        <v>351</v>
      </c>
      <c r="D22" s="31">
        <v>442</v>
      </c>
      <c r="E22" s="3"/>
      <c r="F22" s="6"/>
      <c r="G22" s="1"/>
      <c r="H22" s="40"/>
      <c r="I22" s="37"/>
      <c r="J22" s="37"/>
      <c r="K22" s="4"/>
      <c r="L22" s="4"/>
      <c r="M22" s="5"/>
      <c r="N22" s="7"/>
      <c r="O22" s="8"/>
    </row>
    <row r="23" spans="1:15" ht="39" x14ac:dyDescent="0.25">
      <c r="A23" s="34" t="s">
        <v>730</v>
      </c>
      <c r="B23" s="210" t="s">
        <v>319</v>
      </c>
      <c r="C23" s="25" t="s">
        <v>351</v>
      </c>
      <c r="D23" s="31">
        <v>191.25</v>
      </c>
      <c r="E23" s="3"/>
      <c r="G23" s="1"/>
      <c r="H23" s="40"/>
      <c r="I23" s="37"/>
      <c r="J23" s="37"/>
      <c r="K23" s="4"/>
      <c r="L23" s="4"/>
      <c r="M23" s="5"/>
      <c r="N23" s="7"/>
      <c r="O23" s="8"/>
    </row>
    <row r="24" spans="1:15" ht="39" x14ac:dyDescent="0.25">
      <c r="A24" s="34" t="s">
        <v>731</v>
      </c>
      <c r="B24" s="210" t="s">
        <v>320</v>
      </c>
      <c r="C24" s="25" t="s">
        <v>78</v>
      </c>
      <c r="D24" s="31">
        <v>10.199999999999999</v>
      </c>
      <c r="E24" s="3"/>
      <c r="F24" s="6"/>
      <c r="G24" s="1"/>
      <c r="H24" s="40"/>
      <c r="I24" s="37"/>
      <c r="J24" s="37"/>
      <c r="K24" s="4"/>
      <c r="L24" s="4"/>
      <c r="M24" s="5"/>
      <c r="N24" s="7"/>
      <c r="O24" s="8"/>
    </row>
    <row r="25" spans="1:15" ht="26.25" x14ac:dyDescent="0.25">
      <c r="A25" s="34" t="s">
        <v>732</v>
      </c>
      <c r="B25" s="210" t="s">
        <v>321</v>
      </c>
      <c r="C25" s="25" t="s">
        <v>78</v>
      </c>
      <c r="D25" s="31">
        <v>10.199999999999999</v>
      </c>
      <c r="E25" s="3"/>
      <c r="F25" s="6"/>
      <c r="G25" s="1"/>
      <c r="H25" s="40"/>
      <c r="I25" s="37"/>
      <c r="J25" s="37"/>
      <c r="K25" s="4"/>
      <c r="L25" s="4"/>
      <c r="M25" s="5"/>
      <c r="N25" s="7"/>
      <c r="O25" s="8"/>
    </row>
    <row r="26" spans="1:15" ht="18" x14ac:dyDescent="0.25">
      <c r="A26" s="20" t="s">
        <v>234</v>
      </c>
      <c r="B26" s="21" t="s">
        <v>322</v>
      </c>
      <c r="C26" s="207"/>
      <c r="D26" s="207"/>
      <c r="E26" s="3"/>
      <c r="F26" s="6"/>
      <c r="G26" s="1"/>
      <c r="H26" s="40"/>
      <c r="I26" s="37"/>
      <c r="J26" s="37"/>
      <c r="K26" s="4"/>
      <c r="L26" s="4"/>
      <c r="M26" s="5"/>
      <c r="N26" s="7"/>
      <c r="O26" s="8"/>
    </row>
    <row r="27" spans="1:15" ht="18" x14ac:dyDescent="0.25">
      <c r="A27" s="20" t="s">
        <v>733</v>
      </c>
      <c r="B27" s="21" t="s">
        <v>323</v>
      </c>
      <c r="C27" s="207"/>
      <c r="D27" s="207"/>
      <c r="E27" s="6"/>
      <c r="F27" s="92"/>
      <c r="G27" s="1"/>
      <c r="H27" s="40"/>
      <c r="I27" s="37"/>
      <c r="J27" s="37"/>
      <c r="K27" s="4"/>
      <c r="L27" s="4"/>
      <c r="M27" s="5"/>
      <c r="N27" s="7"/>
      <c r="O27" s="8"/>
    </row>
    <row r="28" spans="1:15" ht="60" x14ac:dyDescent="0.25">
      <c r="A28" s="34" t="s">
        <v>734</v>
      </c>
      <c r="B28" s="205" t="s">
        <v>324</v>
      </c>
      <c r="C28" s="25" t="s">
        <v>24</v>
      </c>
      <c r="D28" s="31">
        <f>16.8+12</f>
        <v>28.8</v>
      </c>
      <c r="E28" s="6"/>
      <c r="F28" s="92"/>
      <c r="G28" s="1"/>
      <c r="H28" s="40"/>
      <c r="I28" s="37"/>
      <c r="J28" s="37"/>
      <c r="K28" s="4"/>
      <c r="L28" s="4"/>
      <c r="M28" s="5"/>
      <c r="N28" s="7"/>
      <c r="O28" s="8"/>
    </row>
    <row r="29" spans="1:15" ht="30" x14ac:dyDescent="0.25">
      <c r="A29" s="34" t="s">
        <v>735</v>
      </c>
      <c r="B29" s="205" t="s">
        <v>318</v>
      </c>
      <c r="C29" s="25" t="s">
        <v>351</v>
      </c>
      <c r="D29" s="31">
        <v>46.57</v>
      </c>
      <c r="E29" s="6"/>
      <c r="F29" s="92"/>
      <c r="G29" s="1"/>
      <c r="H29" s="40"/>
      <c r="I29" s="37"/>
      <c r="J29" s="37"/>
      <c r="K29" s="4"/>
      <c r="L29" s="4"/>
      <c r="M29" s="5"/>
      <c r="N29" s="7"/>
      <c r="O29" s="8"/>
    </row>
    <row r="30" spans="1:15" ht="45" x14ac:dyDescent="0.25">
      <c r="A30" s="34" t="s">
        <v>736</v>
      </c>
      <c r="B30" s="205" t="s">
        <v>325</v>
      </c>
      <c r="C30" s="25" t="s">
        <v>78</v>
      </c>
      <c r="D30" s="31">
        <v>1.9</v>
      </c>
      <c r="E30" s="6"/>
      <c r="F30" s="92"/>
      <c r="G30" s="1"/>
      <c r="H30" s="40"/>
      <c r="I30" s="37"/>
      <c r="J30" s="37"/>
      <c r="K30" s="4"/>
      <c r="L30" s="4"/>
      <c r="M30" s="5"/>
      <c r="N30" s="7"/>
      <c r="O30" s="8"/>
    </row>
    <row r="31" spans="1:15" ht="30" x14ac:dyDescent="0.25">
      <c r="A31" s="34" t="s">
        <v>737</v>
      </c>
      <c r="B31" s="205" t="s">
        <v>319</v>
      </c>
      <c r="C31" s="25" t="s">
        <v>351</v>
      </c>
      <c r="D31" s="31">
        <v>6.3</v>
      </c>
      <c r="E31" s="6"/>
      <c r="F31" s="92"/>
      <c r="G31" s="1"/>
      <c r="H31" s="40"/>
      <c r="I31" s="37"/>
      <c r="J31" s="37"/>
      <c r="K31" s="4"/>
      <c r="L31" s="4"/>
      <c r="M31" s="5"/>
      <c r="N31" s="7"/>
      <c r="O31" s="8"/>
    </row>
    <row r="32" spans="1:15" ht="45" x14ac:dyDescent="0.25">
      <c r="A32" s="34" t="s">
        <v>738</v>
      </c>
      <c r="B32" s="205" t="s">
        <v>320</v>
      </c>
      <c r="C32" s="25" t="s">
        <v>78</v>
      </c>
      <c r="D32" s="31">
        <v>1.37</v>
      </c>
      <c r="F32" s="6"/>
      <c r="G32" s="1"/>
      <c r="H32" s="40"/>
      <c r="I32" s="37"/>
      <c r="J32" s="37"/>
      <c r="K32" s="4"/>
      <c r="L32" s="4"/>
      <c r="M32" s="5"/>
      <c r="N32" s="7"/>
      <c r="O32" s="8"/>
    </row>
    <row r="33" spans="1:15" ht="18" x14ac:dyDescent="0.25">
      <c r="A33" s="20" t="s">
        <v>739</v>
      </c>
      <c r="B33" s="21" t="s">
        <v>326</v>
      </c>
      <c r="C33" s="207"/>
      <c r="D33" s="207"/>
      <c r="F33" s="134"/>
      <c r="G33" s="1"/>
      <c r="H33" s="40"/>
      <c r="I33" s="37"/>
      <c r="J33" s="37"/>
      <c r="K33" s="4"/>
      <c r="L33" s="4"/>
      <c r="M33" s="5"/>
      <c r="N33" s="7"/>
      <c r="O33" s="8"/>
    </row>
    <row r="34" spans="1:15" ht="30" x14ac:dyDescent="0.25">
      <c r="A34" s="34" t="s">
        <v>740</v>
      </c>
      <c r="B34" s="205" t="s">
        <v>327</v>
      </c>
      <c r="C34" s="25" t="s">
        <v>78</v>
      </c>
      <c r="D34" s="31">
        <f>509*0.1*1.3+48.27</f>
        <v>114.44000000000003</v>
      </c>
      <c r="G34" s="1"/>
      <c r="H34" s="40"/>
      <c r="I34" s="37"/>
      <c r="J34" s="37"/>
      <c r="K34" s="4"/>
      <c r="L34" s="4"/>
      <c r="M34" s="5"/>
      <c r="N34" s="7"/>
      <c r="O34" s="8"/>
    </row>
    <row r="35" spans="1:15" ht="18" x14ac:dyDescent="0.25">
      <c r="A35" s="20" t="s">
        <v>741</v>
      </c>
      <c r="B35" s="21" t="s">
        <v>328</v>
      </c>
      <c r="C35" s="207"/>
      <c r="D35" s="207"/>
      <c r="G35" s="1"/>
      <c r="H35" s="40"/>
      <c r="I35" s="37"/>
      <c r="J35" s="37"/>
      <c r="K35" s="4"/>
      <c r="L35" s="4"/>
      <c r="M35" s="5"/>
      <c r="N35" s="7"/>
      <c r="O35" s="8"/>
    </row>
    <row r="36" spans="1:15" ht="30" x14ac:dyDescent="0.25">
      <c r="A36" s="34" t="s">
        <v>742</v>
      </c>
      <c r="B36" s="205" t="s">
        <v>329</v>
      </c>
      <c r="C36" s="25" t="s">
        <v>47</v>
      </c>
      <c r="D36" s="31">
        <v>16.100000000000001</v>
      </c>
      <c r="G36" s="1"/>
      <c r="H36" s="40"/>
      <c r="I36" s="37"/>
      <c r="J36" s="37"/>
      <c r="K36" s="4"/>
      <c r="L36" s="4"/>
      <c r="M36" s="5"/>
      <c r="N36" s="7"/>
      <c r="O36" s="8"/>
    </row>
    <row r="37" spans="1:15" ht="30" x14ac:dyDescent="0.25">
      <c r="A37" s="34" t="s">
        <v>743</v>
      </c>
      <c r="B37" s="205" t="s">
        <v>330</v>
      </c>
      <c r="C37" s="25" t="s">
        <v>47</v>
      </c>
      <c r="D37" s="31">
        <v>50.36</v>
      </c>
      <c r="G37" s="1"/>
      <c r="H37" s="40"/>
      <c r="I37" s="37"/>
      <c r="J37" s="37"/>
      <c r="K37" s="4"/>
      <c r="L37" s="4"/>
      <c r="M37" s="5"/>
      <c r="N37" s="7"/>
      <c r="O37" s="8"/>
    </row>
    <row r="38" spans="1:15" ht="30" x14ac:dyDescent="0.25">
      <c r="A38" s="34" t="s">
        <v>744</v>
      </c>
      <c r="B38" s="205" t="s">
        <v>331</v>
      </c>
      <c r="C38" s="25" t="s">
        <v>47</v>
      </c>
      <c r="D38" s="31">
        <v>109.39</v>
      </c>
      <c r="G38" s="1"/>
      <c r="H38" s="40"/>
      <c r="I38" s="37"/>
      <c r="J38" s="37"/>
      <c r="K38" s="4"/>
      <c r="L38" s="4"/>
      <c r="M38" s="5"/>
      <c r="N38" s="7"/>
      <c r="O38" s="8"/>
    </row>
    <row r="39" spans="1:15" ht="18" x14ac:dyDescent="0.25">
      <c r="A39" s="34" t="s">
        <v>745</v>
      </c>
      <c r="B39" s="205" t="s">
        <v>332</v>
      </c>
      <c r="C39" s="25" t="s">
        <v>24</v>
      </c>
      <c r="D39" s="31">
        <v>30.08</v>
      </c>
      <c r="G39" s="1"/>
      <c r="H39" s="40"/>
      <c r="I39" s="37"/>
      <c r="J39" s="37"/>
      <c r="K39" s="4"/>
      <c r="L39" s="4"/>
      <c r="M39" s="5"/>
      <c r="N39" s="7"/>
      <c r="O39" s="8"/>
    </row>
    <row r="40" spans="1:15" ht="18" x14ac:dyDescent="0.25">
      <c r="A40" s="34" t="s">
        <v>746</v>
      </c>
      <c r="B40" s="205" t="s">
        <v>333</v>
      </c>
      <c r="C40" s="25" t="s">
        <v>47</v>
      </c>
      <c r="D40" s="31">
        <v>11.66</v>
      </c>
      <c r="G40" s="1"/>
      <c r="H40" s="40"/>
      <c r="I40" s="37"/>
      <c r="J40" s="37"/>
      <c r="K40" s="4"/>
      <c r="L40" s="4"/>
      <c r="M40" s="5"/>
      <c r="N40" s="7"/>
      <c r="O40" s="8"/>
    </row>
    <row r="41" spans="1:15" ht="18" x14ac:dyDescent="0.25">
      <c r="A41" s="20" t="s">
        <v>235</v>
      </c>
      <c r="B41" s="21" t="s">
        <v>334</v>
      </c>
      <c r="C41" s="207"/>
      <c r="D41" s="207"/>
      <c r="G41" s="1"/>
      <c r="H41" s="40"/>
      <c r="I41" s="37"/>
      <c r="J41" s="37"/>
      <c r="K41" s="4"/>
      <c r="L41" s="4"/>
      <c r="M41" s="5"/>
      <c r="N41" s="7"/>
      <c r="O41" s="8"/>
    </row>
    <row r="42" spans="1:15" ht="18" x14ac:dyDescent="0.25">
      <c r="A42" s="20" t="s">
        <v>747</v>
      </c>
      <c r="B42" s="21" t="s">
        <v>335</v>
      </c>
      <c r="C42" s="207"/>
      <c r="D42" s="207"/>
      <c r="G42" s="1"/>
      <c r="H42" s="40"/>
      <c r="I42" s="37"/>
      <c r="J42" s="37"/>
      <c r="K42" s="4"/>
      <c r="L42" s="4"/>
      <c r="M42" s="5"/>
      <c r="N42" s="7"/>
      <c r="O42" s="8"/>
    </row>
    <row r="43" spans="1:15" ht="18" x14ac:dyDescent="0.25">
      <c r="A43" s="34" t="s">
        <v>748</v>
      </c>
      <c r="B43" s="205" t="s">
        <v>315</v>
      </c>
      <c r="C43" s="25" t="s">
        <v>78</v>
      </c>
      <c r="D43" s="31">
        <v>25.45</v>
      </c>
      <c r="G43" s="1"/>
      <c r="H43" s="40"/>
      <c r="I43" s="37"/>
      <c r="J43" s="37"/>
      <c r="K43" s="4"/>
      <c r="L43" s="4"/>
      <c r="M43" s="5"/>
      <c r="N43" s="7"/>
      <c r="O43" s="8"/>
    </row>
    <row r="44" spans="1:15" ht="30" x14ac:dyDescent="0.25">
      <c r="A44" s="34" t="s">
        <v>749</v>
      </c>
      <c r="B44" s="205" t="s">
        <v>316</v>
      </c>
      <c r="C44" s="25" t="s">
        <v>24</v>
      </c>
      <c r="D44" s="31">
        <v>509</v>
      </c>
      <c r="G44" s="1"/>
      <c r="H44" s="40"/>
      <c r="I44" s="37"/>
      <c r="J44" s="37"/>
      <c r="K44" s="4"/>
      <c r="L44" s="4"/>
      <c r="M44" s="5"/>
      <c r="N44" s="7"/>
      <c r="O44" s="8"/>
    </row>
    <row r="45" spans="1:15" ht="30" x14ac:dyDescent="0.25">
      <c r="A45" s="34" t="s">
        <v>750</v>
      </c>
      <c r="B45" s="205" t="s">
        <v>336</v>
      </c>
      <c r="C45" s="25" t="s">
        <v>24</v>
      </c>
      <c r="D45" s="31">
        <f>11.65+17.94</f>
        <v>29.590000000000003</v>
      </c>
      <c r="G45" s="1"/>
      <c r="H45" s="40"/>
      <c r="I45" s="37"/>
      <c r="J45" s="37"/>
      <c r="K45" s="4"/>
      <c r="L45" s="4"/>
      <c r="M45" s="5"/>
      <c r="N45" s="7"/>
      <c r="O45" s="8"/>
    </row>
    <row r="46" spans="1:15" ht="30" x14ac:dyDescent="0.25">
      <c r="A46" s="34" t="s">
        <v>751</v>
      </c>
      <c r="B46" s="205" t="s">
        <v>337</v>
      </c>
      <c r="C46" s="25" t="s">
        <v>351</v>
      </c>
      <c r="D46" s="31">
        <v>1346.76</v>
      </c>
      <c r="G46" s="1"/>
      <c r="H46" s="40"/>
      <c r="I46" s="37"/>
      <c r="J46" s="37"/>
      <c r="K46" s="4"/>
      <c r="L46" s="4"/>
      <c r="M46" s="5"/>
      <c r="N46" s="7"/>
      <c r="O46" s="8"/>
    </row>
    <row r="47" spans="1:15" ht="30" x14ac:dyDescent="0.25">
      <c r="A47" s="34" t="s">
        <v>752</v>
      </c>
      <c r="B47" s="205" t="s">
        <v>338</v>
      </c>
      <c r="C47" s="25" t="s">
        <v>351</v>
      </c>
      <c r="D47" s="31">
        <v>18.48</v>
      </c>
      <c r="G47" s="1"/>
      <c r="H47" s="40"/>
      <c r="I47" s="37"/>
      <c r="J47" s="37"/>
      <c r="K47" s="4"/>
      <c r="L47" s="4"/>
      <c r="M47" s="5"/>
      <c r="N47" s="7"/>
      <c r="O47" s="8"/>
    </row>
    <row r="48" spans="1:15" ht="45" x14ac:dyDescent="0.25">
      <c r="A48" s="34" t="s">
        <v>753</v>
      </c>
      <c r="B48" s="205" t="s">
        <v>339</v>
      </c>
      <c r="C48" s="206" t="s">
        <v>102</v>
      </c>
      <c r="D48" s="31">
        <f>(50.9+19.6)*1.05</f>
        <v>74.025000000000006</v>
      </c>
      <c r="G48" s="1"/>
      <c r="H48" s="40"/>
      <c r="I48" s="37"/>
      <c r="J48" s="37"/>
      <c r="K48" s="4"/>
      <c r="L48" s="4"/>
      <c r="M48" s="5"/>
      <c r="N48" s="7"/>
      <c r="O48" s="8"/>
    </row>
    <row r="49" spans="1:15" ht="18" x14ac:dyDescent="0.25">
      <c r="A49" s="34" t="s">
        <v>754</v>
      </c>
      <c r="B49" s="205" t="s">
        <v>340</v>
      </c>
      <c r="C49" s="25" t="s">
        <v>351</v>
      </c>
      <c r="D49" s="31">
        <f>D48*8</f>
        <v>592.20000000000005</v>
      </c>
      <c r="G49" s="1"/>
      <c r="H49" s="40"/>
      <c r="I49" s="37"/>
      <c r="J49" s="37"/>
      <c r="K49" s="4"/>
      <c r="L49" s="4"/>
      <c r="M49" s="5"/>
      <c r="N49" s="7"/>
      <c r="O49" s="8"/>
    </row>
    <row r="50" spans="1:15" ht="45" x14ac:dyDescent="0.25">
      <c r="A50" s="34" t="s">
        <v>755</v>
      </c>
      <c r="B50" s="205" t="s">
        <v>341</v>
      </c>
      <c r="C50" s="25" t="s">
        <v>26</v>
      </c>
      <c r="D50" s="31">
        <v>120</v>
      </c>
      <c r="G50" s="1"/>
      <c r="H50" s="40"/>
      <c r="I50" s="37"/>
      <c r="J50" s="37"/>
      <c r="K50" s="4"/>
      <c r="L50" s="4"/>
      <c r="M50" s="5"/>
      <c r="N50" s="7"/>
      <c r="O50" s="8"/>
    </row>
    <row r="51" spans="1:15" ht="30" x14ac:dyDescent="0.25">
      <c r="A51" s="34" t="s">
        <v>756</v>
      </c>
      <c r="B51" s="205" t="s">
        <v>342</v>
      </c>
      <c r="C51" s="25" t="s">
        <v>26</v>
      </c>
      <c r="D51" s="31">
        <v>120</v>
      </c>
      <c r="G51" s="1"/>
      <c r="H51" s="40"/>
      <c r="I51" s="37"/>
      <c r="J51" s="37"/>
      <c r="K51" s="4"/>
      <c r="L51" s="4"/>
      <c r="M51" s="5"/>
      <c r="N51" s="7"/>
      <c r="O51" s="8"/>
    </row>
    <row r="52" spans="1:15" ht="18" x14ac:dyDescent="0.25">
      <c r="A52" s="34" t="s">
        <v>757</v>
      </c>
      <c r="B52" s="205" t="s">
        <v>343</v>
      </c>
      <c r="C52" s="25" t="s">
        <v>24</v>
      </c>
      <c r="D52" s="31">
        <v>509</v>
      </c>
      <c r="G52" s="1"/>
      <c r="H52" s="40"/>
      <c r="I52" s="37"/>
      <c r="J52" s="37"/>
      <c r="K52" s="4"/>
      <c r="L52" s="4"/>
      <c r="M52" s="5"/>
      <c r="N52" s="7"/>
      <c r="O52" s="8"/>
    </row>
    <row r="53" spans="1:15" ht="18" x14ac:dyDescent="0.25">
      <c r="A53" s="20" t="s">
        <v>236</v>
      </c>
      <c r="B53" s="21" t="s">
        <v>344</v>
      </c>
      <c r="C53" s="207"/>
      <c r="D53" s="207"/>
      <c r="G53" s="1"/>
      <c r="H53" s="40"/>
      <c r="I53" s="37"/>
      <c r="J53" s="37"/>
      <c r="K53" s="4"/>
      <c r="L53" s="4"/>
      <c r="M53" s="5"/>
      <c r="N53" s="7"/>
      <c r="O53" s="8"/>
    </row>
    <row r="54" spans="1:15" ht="18" x14ac:dyDescent="0.25">
      <c r="A54" s="20" t="s">
        <v>758</v>
      </c>
      <c r="B54" s="21" t="s">
        <v>345</v>
      </c>
      <c r="C54" s="207"/>
      <c r="D54" s="207"/>
      <c r="G54" s="1"/>
      <c r="H54" s="40"/>
      <c r="I54" s="37"/>
      <c r="J54" s="37"/>
      <c r="K54" s="4"/>
      <c r="L54" s="4"/>
      <c r="M54" s="5"/>
      <c r="N54" s="7"/>
      <c r="O54" s="8"/>
    </row>
    <row r="55" spans="1:15" ht="45" x14ac:dyDescent="0.25">
      <c r="A55" s="34" t="s">
        <v>759</v>
      </c>
      <c r="B55" s="205" t="s">
        <v>346</v>
      </c>
      <c r="C55" s="25" t="s">
        <v>47</v>
      </c>
      <c r="D55" s="31">
        <v>157.55000000000001</v>
      </c>
      <c r="G55" s="1"/>
      <c r="H55" s="40"/>
      <c r="I55" s="37"/>
      <c r="J55" s="37"/>
      <c r="K55" s="4"/>
      <c r="L55" s="4"/>
      <c r="M55" s="5"/>
      <c r="N55" s="7"/>
      <c r="O55" s="8"/>
    </row>
    <row r="56" spans="1:15" ht="18" x14ac:dyDescent="0.25">
      <c r="A56" s="20" t="s">
        <v>760</v>
      </c>
      <c r="B56" s="21" t="s">
        <v>347</v>
      </c>
      <c r="C56" s="207"/>
      <c r="D56" s="207"/>
      <c r="G56" s="1"/>
      <c r="H56" s="40"/>
      <c r="I56" s="37"/>
      <c r="J56" s="37"/>
      <c r="K56" s="4"/>
      <c r="L56" s="4"/>
      <c r="M56" s="5"/>
      <c r="N56" s="7"/>
      <c r="O56" s="8"/>
    </row>
    <row r="57" spans="1:15" ht="30" x14ac:dyDescent="0.25">
      <c r="A57" s="34" t="s">
        <v>761</v>
      </c>
      <c r="B57" s="205" t="s">
        <v>348</v>
      </c>
      <c r="C57" s="25" t="s">
        <v>24</v>
      </c>
      <c r="D57" s="31">
        <v>35.909999999999997</v>
      </c>
      <c r="G57" s="1"/>
      <c r="H57" s="40"/>
      <c r="I57" s="37"/>
      <c r="J57" s="37"/>
      <c r="K57" s="4"/>
      <c r="L57" s="4"/>
      <c r="M57" s="5"/>
      <c r="N57" s="7"/>
      <c r="O57" s="8"/>
    </row>
    <row r="58" spans="1:15" ht="30" x14ac:dyDescent="0.25">
      <c r="A58" s="34" t="s">
        <v>762</v>
      </c>
      <c r="B58" s="205" t="s">
        <v>349</v>
      </c>
      <c r="C58" s="25" t="s">
        <v>24</v>
      </c>
      <c r="D58" s="31">
        <v>16.8</v>
      </c>
      <c r="G58" s="1"/>
      <c r="H58" s="40"/>
      <c r="I58" s="37"/>
      <c r="J58" s="37"/>
      <c r="K58" s="4"/>
      <c r="L58" s="4"/>
      <c r="M58" s="5"/>
      <c r="N58" s="7"/>
      <c r="O58" s="8"/>
    </row>
    <row r="59" spans="1:15" ht="18" x14ac:dyDescent="0.25">
      <c r="A59" s="34" t="s">
        <v>763</v>
      </c>
      <c r="B59" s="205" t="s">
        <v>650</v>
      </c>
      <c r="C59" s="25" t="s">
        <v>24</v>
      </c>
      <c r="D59" s="31">
        <v>509</v>
      </c>
      <c r="G59" s="1"/>
      <c r="H59" s="40"/>
      <c r="I59" s="37"/>
      <c r="J59" s="37"/>
      <c r="K59" s="4"/>
      <c r="L59" s="4"/>
      <c r="M59" s="5"/>
      <c r="N59" s="7"/>
      <c r="O59" s="8"/>
    </row>
    <row r="60" spans="1:15" ht="18" x14ac:dyDescent="0.25">
      <c r="G60" s="1"/>
      <c r="H60" s="40"/>
      <c r="I60" s="37"/>
      <c r="J60" s="37"/>
      <c r="K60" s="4"/>
      <c r="L60" s="4"/>
      <c r="M60" s="5"/>
      <c r="N60" s="7"/>
      <c r="O60" s="8"/>
    </row>
    <row r="61" spans="1:15" ht="18" x14ac:dyDescent="0.25">
      <c r="G61" s="1"/>
      <c r="H61" s="40"/>
      <c r="I61" s="37"/>
      <c r="J61" s="37"/>
      <c r="K61" s="4"/>
      <c r="L61" s="4"/>
      <c r="M61" s="5"/>
      <c r="N61" s="7"/>
      <c r="O61" s="8"/>
    </row>
    <row r="62" spans="1:15" ht="18" x14ac:dyDescent="0.25">
      <c r="G62" s="1"/>
      <c r="H62" s="40"/>
      <c r="I62" s="37"/>
      <c r="J62" s="37"/>
      <c r="K62" s="4"/>
      <c r="L62" s="4"/>
      <c r="M62" s="5"/>
      <c r="N62" s="7"/>
      <c r="O62" s="8"/>
    </row>
    <row r="63" spans="1:15" ht="18" x14ac:dyDescent="0.25">
      <c r="G63" s="1"/>
      <c r="H63" s="40"/>
      <c r="I63" s="37"/>
      <c r="J63" s="37"/>
      <c r="K63" s="4"/>
      <c r="L63" s="4"/>
      <c r="M63" s="5"/>
      <c r="N63" s="7"/>
      <c r="O63" s="8"/>
    </row>
    <row r="64" spans="1:15" ht="18" x14ac:dyDescent="0.25">
      <c r="G64" s="1"/>
      <c r="H64" s="40"/>
      <c r="I64" s="37"/>
      <c r="J64" s="37"/>
      <c r="K64" s="4"/>
      <c r="L64" s="4"/>
      <c r="M64" s="5"/>
      <c r="N64" s="7"/>
      <c r="O64" s="8"/>
    </row>
    <row r="65" spans="6:15" ht="18" x14ac:dyDescent="0.25">
      <c r="G65" s="1"/>
      <c r="H65" s="40"/>
      <c r="I65" s="37"/>
      <c r="J65" s="37"/>
      <c r="K65" s="4"/>
      <c r="L65" s="4"/>
      <c r="M65" s="5"/>
      <c r="N65" s="7"/>
      <c r="O65" s="8"/>
    </row>
    <row r="66" spans="6:15" ht="18" x14ac:dyDescent="0.25">
      <c r="G66" s="1"/>
      <c r="H66" s="40"/>
      <c r="I66" s="37"/>
      <c r="J66" s="37"/>
      <c r="K66" s="4"/>
      <c r="L66" s="4"/>
      <c r="M66" s="5"/>
      <c r="N66" s="7"/>
      <c r="O66" s="8"/>
    </row>
    <row r="67" spans="6:15" ht="18" x14ac:dyDescent="0.25">
      <c r="G67" s="1"/>
      <c r="H67" s="40"/>
      <c r="I67" s="37"/>
      <c r="J67" s="37"/>
      <c r="K67" s="4"/>
      <c r="L67" s="4"/>
      <c r="M67" s="5"/>
      <c r="N67" s="7"/>
      <c r="O67" s="8"/>
    </row>
    <row r="68" spans="6:15" ht="18" x14ac:dyDescent="0.25">
      <c r="G68" s="1"/>
      <c r="H68" s="40"/>
      <c r="I68" s="37"/>
      <c r="J68" s="37"/>
      <c r="K68" s="4"/>
      <c r="L68" s="4"/>
      <c r="M68" s="5"/>
      <c r="N68" s="7"/>
      <c r="O68" s="8"/>
    </row>
    <row r="69" spans="6:15" ht="18" x14ac:dyDescent="0.25">
      <c r="G69" s="1"/>
      <c r="H69" s="40"/>
      <c r="I69" s="37"/>
      <c r="J69" s="37"/>
      <c r="K69" s="4"/>
      <c r="L69" s="4"/>
      <c r="M69" s="5"/>
      <c r="N69" s="7"/>
      <c r="O69" s="8"/>
    </row>
    <row r="70" spans="6:15" ht="18" x14ac:dyDescent="0.25">
      <c r="G70" s="1"/>
      <c r="H70" s="40"/>
      <c r="I70" s="37"/>
      <c r="J70" s="37"/>
      <c r="K70" s="4"/>
      <c r="L70" s="4"/>
      <c r="M70" s="5"/>
      <c r="N70" s="7"/>
      <c r="O70" s="8"/>
    </row>
    <row r="71" spans="6:15" ht="18" x14ac:dyDescent="0.25">
      <c r="G71" s="1"/>
      <c r="H71" s="40"/>
      <c r="I71" s="37"/>
      <c r="J71" s="37"/>
      <c r="K71" s="4"/>
      <c r="L71" s="4"/>
      <c r="M71" s="5"/>
      <c r="N71" s="7"/>
      <c r="O71" s="8"/>
    </row>
    <row r="72" spans="6:15" ht="18" x14ac:dyDescent="0.25">
      <c r="G72" s="1"/>
      <c r="H72" s="40"/>
      <c r="I72" s="37"/>
      <c r="J72" s="37"/>
      <c r="K72" s="4"/>
      <c r="L72" s="4"/>
      <c r="M72" s="5"/>
      <c r="N72" s="7"/>
      <c r="O72" s="8"/>
    </row>
    <row r="73" spans="6:15" ht="18" x14ac:dyDescent="0.25">
      <c r="G73" s="1"/>
      <c r="H73" s="40"/>
      <c r="I73" s="37"/>
      <c r="J73" s="37"/>
      <c r="K73" s="4"/>
      <c r="L73" s="4"/>
      <c r="M73" s="5"/>
      <c r="N73" s="7"/>
      <c r="O73" s="8"/>
    </row>
    <row r="74" spans="6:15" ht="18" x14ac:dyDescent="0.25">
      <c r="F74" s="6"/>
      <c r="G74" s="1"/>
      <c r="H74" s="40"/>
      <c r="I74" s="37"/>
      <c r="J74" s="37"/>
      <c r="K74" s="4"/>
      <c r="L74" s="4"/>
      <c r="M74" s="5"/>
      <c r="N74" s="7"/>
      <c r="O74" s="8"/>
    </row>
    <row r="75" spans="6:15" ht="18" x14ac:dyDescent="0.25">
      <c r="G75" s="1"/>
      <c r="H75" s="40"/>
      <c r="I75" s="37"/>
      <c r="J75" s="37"/>
      <c r="K75" s="4"/>
      <c r="L75" s="4"/>
      <c r="M75" s="5"/>
      <c r="N75" s="7"/>
      <c r="O75" s="8"/>
    </row>
    <row r="76" spans="6:15" ht="18" x14ac:dyDescent="0.25">
      <c r="G76" s="1"/>
      <c r="H76" s="40"/>
      <c r="I76" s="37"/>
      <c r="J76" s="37"/>
      <c r="K76" s="4"/>
      <c r="L76" s="4"/>
      <c r="M76" s="5"/>
      <c r="N76" s="7"/>
      <c r="O76" s="8"/>
    </row>
    <row r="77" spans="6:15" ht="18" x14ac:dyDescent="0.25">
      <c r="F77" s="6"/>
      <c r="G77" s="1"/>
      <c r="H77" s="40"/>
      <c r="I77" s="37"/>
      <c r="J77" s="37"/>
      <c r="K77" s="4"/>
      <c r="L77" s="4"/>
      <c r="M77" s="5"/>
      <c r="N77" s="7"/>
      <c r="O77" s="8"/>
    </row>
    <row r="78" spans="6:15" ht="18" x14ac:dyDescent="0.25">
      <c r="G78" s="1"/>
      <c r="H78" s="40"/>
      <c r="I78" s="37"/>
      <c r="J78" s="37"/>
      <c r="K78" s="4"/>
      <c r="L78" s="4"/>
      <c r="M78" s="5"/>
      <c r="N78" s="7"/>
      <c r="O78" s="8"/>
    </row>
    <row r="79" spans="6:15" ht="18" x14ac:dyDescent="0.25">
      <c r="G79" s="1"/>
      <c r="H79" s="40"/>
      <c r="I79" s="37"/>
      <c r="J79" s="37"/>
      <c r="K79" s="4"/>
      <c r="L79" s="4"/>
      <c r="M79" s="5"/>
      <c r="N79" s="7"/>
      <c r="O79" s="8"/>
    </row>
    <row r="80" spans="6:15" ht="18" x14ac:dyDescent="0.25">
      <c r="F80" s="6"/>
      <c r="G80" s="1"/>
      <c r="H80" s="40"/>
      <c r="I80" s="37"/>
      <c r="J80" s="37"/>
      <c r="K80" s="4"/>
      <c r="L80" s="4"/>
      <c r="M80" s="5"/>
      <c r="N80" s="7"/>
      <c r="O80" s="8"/>
    </row>
    <row r="81" spans="6:15" ht="18" customHeight="1" x14ac:dyDescent="0.25">
      <c r="G81" s="1"/>
      <c r="H81" s="40"/>
      <c r="I81" s="37"/>
      <c r="J81" s="37"/>
      <c r="K81" s="4"/>
      <c r="L81" s="4"/>
      <c r="M81" s="5"/>
      <c r="N81" s="7"/>
      <c r="O81" s="8"/>
    </row>
    <row r="82" spans="6:15" ht="18" customHeight="1" x14ac:dyDescent="0.25">
      <c r="G82" s="1"/>
      <c r="H82" s="40"/>
      <c r="I82" s="37"/>
      <c r="J82" s="37"/>
      <c r="K82" s="4"/>
      <c r="L82" s="4"/>
      <c r="M82" s="5"/>
      <c r="N82" s="7"/>
      <c r="O82" s="8"/>
    </row>
    <row r="83" spans="6:15" ht="18" customHeight="1" x14ac:dyDescent="0.25">
      <c r="F83" s="6"/>
      <c r="G83" s="1"/>
      <c r="H83" s="40"/>
      <c r="I83" s="37"/>
      <c r="J83" s="37"/>
      <c r="K83" s="4"/>
      <c r="L83" s="4"/>
      <c r="M83" s="5"/>
      <c r="N83" s="7"/>
      <c r="O83" s="8"/>
    </row>
    <row r="84" spans="6:15" ht="18" customHeight="1" x14ac:dyDescent="0.25">
      <c r="G84" s="1"/>
      <c r="H84" s="40"/>
      <c r="I84" s="37"/>
      <c r="J84" s="37"/>
      <c r="K84" s="4"/>
      <c r="L84" s="4"/>
      <c r="M84" s="5"/>
      <c r="N84" s="7"/>
      <c r="O84" s="8"/>
    </row>
    <row r="85" spans="6:15" ht="18" customHeight="1" x14ac:dyDescent="0.25">
      <c r="G85" s="1"/>
      <c r="H85" s="40"/>
      <c r="I85" s="37"/>
      <c r="J85" s="37"/>
      <c r="K85" s="4"/>
      <c r="L85" s="4"/>
      <c r="M85" s="5"/>
      <c r="N85" s="7"/>
      <c r="O85" s="8"/>
    </row>
    <row r="86" spans="6:15" ht="18" customHeight="1" x14ac:dyDescent="0.25">
      <c r="F86" s="6"/>
      <c r="G86" s="1"/>
      <c r="H86" s="40"/>
      <c r="I86" s="37"/>
      <c r="J86" s="37"/>
      <c r="K86" s="4"/>
      <c r="L86" s="4"/>
      <c r="M86" s="5"/>
      <c r="N86" s="7"/>
      <c r="O86" s="8"/>
    </row>
    <row r="87" spans="6:15" ht="18" x14ac:dyDescent="0.25">
      <c r="G87" s="1"/>
      <c r="H87" s="40"/>
      <c r="I87" s="37"/>
      <c r="J87" s="37"/>
      <c r="K87" s="4"/>
      <c r="L87" s="4"/>
      <c r="M87" s="5"/>
      <c r="N87" s="7"/>
      <c r="O87" s="8"/>
    </row>
    <row r="88" spans="6:15" ht="18" x14ac:dyDescent="0.25">
      <c r="G88" s="1"/>
      <c r="H88" s="40"/>
      <c r="I88" s="37"/>
      <c r="J88" s="37"/>
      <c r="K88" s="4"/>
      <c r="L88" s="4"/>
      <c r="M88" s="5"/>
      <c r="N88" s="7"/>
      <c r="O88" s="8"/>
    </row>
    <row r="89" spans="6:15" ht="18" customHeight="1" x14ac:dyDescent="0.25">
      <c r="F89" s="6"/>
      <c r="G89" s="1"/>
      <c r="H89" s="40"/>
      <c r="I89" s="37"/>
      <c r="J89" s="37"/>
      <c r="K89" s="4"/>
      <c r="L89" s="4"/>
      <c r="M89" s="5"/>
      <c r="N89" s="7"/>
      <c r="O89" s="8"/>
    </row>
    <row r="90" spans="6:15" ht="18" customHeight="1" x14ac:dyDescent="0.25">
      <c r="G90" s="1"/>
      <c r="H90" s="40"/>
      <c r="I90" s="37"/>
      <c r="J90" s="37"/>
      <c r="K90" s="4"/>
      <c r="L90" s="4"/>
      <c r="M90" s="5"/>
      <c r="N90" s="7"/>
      <c r="O90" s="8"/>
    </row>
    <row r="91" spans="6:15" ht="18" x14ac:dyDescent="0.25">
      <c r="G91" s="1"/>
      <c r="H91" s="40"/>
      <c r="I91" s="37"/>
      <c r="J91" s="37"/>
      <c r="K91" s="4"/>
      <c r="L91" s="4"/>
      <c r="M91" s="5"/>
      <c r="N91" s="7"/>
      <c r="O91" s="8"/>
    </row>
    <row r="92" spans="6:15" ht="18" customHeight="1" x14ac:dyDescent="0.25">
      <c r="F92" s="6"/>
      <c r="G92" s="1"/>
      <c r="H92" s="40"/>
      <c r="I92" s="37"/>
      <c r="J92" s="37"/>
      <c r="K92" s="4"/>
      <c r="L92" s="4"/>
      <c r="M92" s="5"/>
      <c r="N92" s="7"/>
      <c r="O92" s="8"/>
    </row>
    <row r="93" spans="6:15" ht="18" customHeight="1" x14ac:dyDescent="0.25">
      <c r="G93" s="1"/>
      <c r="H93" s="40"/>
      <c r="I93" s="37"/>
      <c r="J93" s="37"/>
      <c r="K93" s="4"/>
      <c r="L93" s="4"/>
      <c r="M93" s="5"/>
      <c r="N93" s="7"/>
      <c r="O93" s="8"/>
    </row>
    <row r="94" spans="6:15" ht="18" customHeight="1" x14ac:dyDescent="0.25">
      <c r="G94" s="1"/>
      <c r="H94" s="40"/>
      <c r="I94" s="37"/>
      <c r="J94" s="37"/>
      <c r="K94" s="4"/>
      <c r="L94" s="4"/>
      <c r="M94" s="5"/>
      <c r="N94" s="7"/>
      <c r="O94" s="8"/>
    </row>
    <row r="95" spans="6:15" ht="18" customHeight="1" x14ac:dyDescent="0.25">
      <c r="F95" s="6"/>
      <c r="G95" s="1"/>
      <c r="H95" s="40"/>
      <c r="I95" s="37"/>
      <c r="J95" s="37"/>
      <c r="K95" s="4"/>
      <c r="L95" s="4"/>
      <c r="M95" s="5"/>
      <c r="N95" s="7"/>
      <c r="O95" s="8"/>
    </row>
    <row r="96" spans="6:15" ht="18" customHeight="1" x14ac:dyDescent="0.25">
      <c r="G96" s="1"/>
      <c r="H96" s="40"/>
      <c r="I96" s="37"/>
      <c r="J96" s="37"/>
      <c r="K96" s="4"/>
      <c r="L96" s="4"/>
      <c r="M96" s="5"/>
      <c r="N96" s="7"/>
      <c r="O96" s="8"/>
    </row>
    <row r="97" spans="6:15" ht="18" customHeight="1" x14ac:dyDescent="0.25">
      <c r="G97" s="1"/>
      <c r="H97" s="40"/>
      <c r="I97" s="37"/>
      <c r="J97" s="37"/>
      <c r="K97" s="4"/>
      <c r="L97" s="4"/>
      <c r="M97" s="5"/>
      <c r="N97" s="7"/>
      <c r="O97" s="8"/>
    </row>
    <row r="98" spans="6:15" ht="18" x14ac:dyDescent="0.25">
      <c r="F98" s="6"/>
      <c r="G98" s="1"/>
      <c r="H98" s="40"/>
      <c r="I98" s="37"/>
      <c r="J98" s="37"/>
      <c r="K98" s="4"/>
      <c r="L98" s="4"/>
      <c r="M98" s="5"/>
      <c r="N98" s="7"/>
      <c r="O98" s="8"/>
    </row>
    <row r="99" spans="6:15" ht="18" x14ac:dyDescent="0.25">
      <c r="G99" s="1"/>
      <c r="H99" s="40"/>
      <c r="I99" s="37"/>
      <c r="J99" s="37"/>
      <c r="K99" s="4"/>
      <c r="L99" s="4"/>
      <c r="M99" s="5"/>
      <c r="N99" s="7"/>
      <c r="O99" s="8"/>
    </row>
    <row r="100" spans="6:15" ht="18" customHeight="1" x14ac:dyDescent="0.25">
      <c r="G100" s="1"/>
      <c r="H100" s="40"/>
      <c r="I100" s="37"/>
      <c r="J100" s="37"/>
      <c r="K100" s="4"/>
      <c r="L100" s="4"/>
      <c r="M100" s="5"/>
      <c r="N100" s="7"/>
      <c r="O100" s="8"/>
    </row>
    <row r="101" spans="6:15" ht="18" customHeight="1" x14ac:dyDescent="0.25">
      <c r="F101" s="6"/>
      <c r="G101" s="1"/>
      <c r="H101" s="40"/>
      <c r="I101" s="37"/>
      <c r="J101" s="37"/>
      <c r="K101" s="4"/>
      <c r="L101" s="4"/>
      <c r="M101" s="5"/>
      <c r="N101" s="7"/>
      <c r="O101" s="8"/>
    </row>
    <row r="102" spans="6:15" ht="18" customHeight="1" x14ac:dyDescent="0.25">
      <c r="G102" s="1"/>
      <c r="H102" s="40"/>
      <c r="I102" s="37"/>
      <c r="J102" s="37"/>
      <c r="K102" s="4"/>
      <c r="L102" s="4"/>
      <c r="M102" s="5"/>
      <c r="N102" s="7"/>
      <c r="O102" s="8"/>
    </row>
    <row r="103" spans="6:15" ht="18" customHeight="1" x14ac:dyDescent="0.25">
      <c r="G103" s="1"/>
      <c r="H103" s="40"/>
      <c r="I103" s="37"/>
      <c r="J103" s="37"/>
      <c r="K103" s="4"/>
      <c r="L103" s="4"/>
      <c r="M103" s="5"/>
      <c r="N103" s="7"/>
      <c r="O103" s="8"/>
    </row>
    <row r="104" spans="6:15" ht="18" customHeight="1" x14ac:dyDescent="0.25">
      <c r="F104" s="6"/>
      <c r="G104" s="1"/>
      <c r="H104" s="40"/>
      <c r="I104" s="37"/>
      <c r="J104" s="37"/>
      <c r="K104" s="4"/>
      <c r="L104" s="4"/>
      <c r="M104" s="5"/>
      <c r="N104" s="7"/>
      <c r="O104" s="8"/>
    </row>
    <row r="105" spans="6:15" ht="18" x14ac:dyDescent="0.25">
      <c r="G105" s="1"/>
      <c r="H105" s="40"/>
      <c r="I105" s="37"/>
      <c r="J105" s="37"/>
      <c r="K105" s="4"/>
      <c r="L105" s="4"/>
      <c r="M105" s="5"/>
      <c r="N105" s="7"/>
      <c r="O105" s="8"/>
    </row>
    <row r="106" spans="6:15" ht="18" customHeight="1" x14ac:dyDescent="0.25">
      <c r="G106" s="1"/>
      <c r="H106" s="40"/>
      <c r="I106" s="37"/>
      <c r="J106" s="37"/>
      <c r="K106" s="4"/>
      <c r="L106" s="4"/>
      <c r="M106" s="5"/>
      <c r="N106" s="7"/>
      <c r="O106" s="8"/>
    </row>
    <row r="107" spans="6:15" ht="18" x14ac:dyDescent="0.25">
      <c r="F107" s="6"/>
      <c r="G107" s="1"/>
      <c r="H107" s="40"/>
      <c r="I107" s="37"/>
      <c r="J107" s="37"/>
      <c r="K107" s="4"/>
      <c r="L107" s="4"/>
      <c r="M107" s="5"/>
      <c r="N107" s="7"/>
      <c r="O107" s="8"/>
    </row>
    <row r="108" spans="6:15" ht="18" customHeight="1" x14ac:dyDescent="0.25">
      <c r="G108" s="1"/>
      <c r="H108" s="40"/>
      <c r="I108" s="37"/>
      <c r="J108" s="37"/>
      <c r="K108" s="4"/>
      <c r="L108" s="4"/>
      <c r="M108" s="5"/>
      <c r="N108" s="7"/>
      <c r="O108" s="8"/>
    </row>
    <row r="109" spans="6:15" ht="18" customHeight="1" x14ac:dyDescent="0.25">
      <c r="G109" s="1"/>
      <c r="H109" s="40"/>
      <c r="I109" s="37"/>
      <c r="J109" s="37"/>
      <c r="K109" s="4"/>
      <c r="L109" s="4"/>
      <c r="M109" s="5"/>
      <c r="N109" s="7"/>
      <c r="O109" s="8"/>
    </row>
    <row r="110" spans="6:15" ht="18" customHeight="1" x14ac:dyDescent="0.25">
      <c r="F110" s="6"/>
      <c r="G110" s="1"/>
      <c r="H110" s="40"/>
      <c r="I110" s="37"/>
      <c r="J110" s="37"/>
      <c r="K110" s="4"/>
      <c r="L110" s="4"/>
      <c r="M110" s="5"/>
      <c r="N110" s="7"/>
      <c r="O110" s="8"/>
    </row>
    <row r="111" spans="6:15" ht="18" x14ac:dyDescent="0.25">
      <c r="G111" s="1"/>
      <c r="H111" s="40"/>
      <c r="I111" s="37"/>
      <c r="J111" s="37"/>
      <c r="K111" s="4"/>
      <c r="L111" s="4"/>
      <c r="M111" s="5"/>
      <c r="N111" s="7"/>
      <c r="O111" s="8"/>
    </row>
    <row r="112" spans="6:15" ht="18" x14ac:dyDescent="0.25">
      <c r="G112" s="1"/>
      <c r="H112" s="40"/>
      <c r="I112" s="37"/>
      <c r="J112" s="37"/>
      <c r="K112" s="4"/>
      <c r="L112" s="4"/>
      <c r="M112" s="5"/>
      <c r="N112" s="7"/>
      <c r="O112" s="8"/>
    </row>
    <row r="113" spans="6:15" ht="18" x14ac:dyDescent="0.25">
      <c r="F113" s="6"/>
      <c r="G113" s="1"/>
      <c r="H113" s="40"/>
      <c r="I113" s="37"/>
      <c r="J113" s="37"/>
      <c r="K113" s="4"/>
      <c r="L113" s="4"/>
      <c r="M113" s="5"/>
      <c r="N113" s="7"/>
      <c r="O113" s="8"/>
    </row>
    <row r="114" spans="6:15" ht="18" x14ac:dyDescent="0.25">
      <c r="G114" s="1"/>
      <c r="H114" s="40"/>
      <c r="I114" s="37"/>
      <c r="J114" s="37"/>
      <c r="K114" s="4"/>
      <c r="L114" s="4"/>
      <c r="M114" s="5"/>
      <c r="N114" s="7"/>
      <c r="O114" s="8"/>
    </row>
    <row r="115" spans="6:15" ht="18" x14ac:dyDescent="0.25">
      <c r="G115" s="1"/>
      <c r="H115" s="40"/>
      <c r="I115" s="37"/>
      <c r="J115" s="37"/>
      <c r="K115" s="4"/>
      <c r="L115" s="4"/>
      <c r="M115" s="5"/>
      <c r="N115" s="7"/>
      <c r="O115" s="8"/>
    </row>
    <row r="116" spans="6:15" ht="18" customHeight="1" x14ac:dyDescent="0.25">
      <c r="F116" s="6"/>
      <c r="G116" s="1"/>
      <c r="H116" s="40"/>
      <c r="I116" s="37"/>
      <c r="J116" s="37"/>
      <c r="K116" s="4"/>
      <c r="L116" s="4"/>
      <c r="M116" s="5"/>
      <c r="N116" s="7"/>
      <c r="O116" s="8"/>
    </row>
    <row r="117" spans="6:15" ht="18" customHeight="1" x14ac:dyDescent="0.25">
      <c r="G117" s="1"/>
      <c r="H117" s="40"/>
      <c r="I117" s="37"/>
      <c r="J117" s="37"/>
      <c r="K117" s="4"/>
      <c r="L117" s="4"/>
      <c r="M117" s="5"/>
      <c r="N117" s="7"/>
      <c r="O117" s="8"/>
    </row>
    <row r="118" spans="6:15" ht="18" customHeight="1" x14ac:dyDescent="0.25">
      <c r="G118" s="1"/>
      <c r="H118" s="40"/>
      <c r="I118" s="37"/>
      <c r="J118" s="37"/>
      <c r="K118" s="4"/>
      <c r="L118" s="4"/>
      <c r="M118" s="5"/>
      <c r="N118" s="7"/>
      <c r="O118" s="8"/>
    </row>
    <row r="119" spans="6:15" ht="18" customHeight="1" x14ac:dyDescent="0.25">
      <c r="F119" s="6"/>
      <c r="G119" s="1"/>
      <c r="H119" s="40"/>
      <c r="I119" s="37"/>
      <c r="J119" s="37"/>
      <c r="K119" s="4"/>
      <c r="L119" s="4"/>
      <c r="M119" s="5"/>
      <c r="N119" s="7"/>
      <c r="O119" s="8"/>
    </row>
    <row r="120" spans="6:15" ht="18" customHeight="1" x14ac:dyDescent="0.25">
      <c r="G120" s="1"/>
      <c r="H120" s="40"/>
      <c r="I120" s="37"/>
      <c r="J120" s="37"/>
      <c r="K120" s="4"/>
      <c r="L120" s="4"/>
      <c r="M120" s="5"/>
      <c r="N120" s="7"/>
      <c r="O120" s="8"/>
    </row>
    <row r="121" spans="6:15" ht="18" x14ac:dyDescent="0.25">
      <c r="G121" s="1"/>
      <c r="H121" s="40"/>
      <c r="I121" s="37"/>
      <c r="J121" s="37"/>
      <c r="K121" s="4"/>
      <c r="L121" s="4"/>
      <c r="M121" s="5"/>
      <c r="N121" s="7"/>
      <c r="O121" s="8"/>
    </row>
    <row r="122" spans="6:15" ht="18" customHeight="1" x14ac:dyDescent="0.25">
      <c r="F122" s="6"/>
      <c r="G122" s="1"/>
      <c r="H122" s="40"/>
      <c r="I122" s="37"/>
      <c r="J122" s="37"/>
      <c r="K122" s="4"/>
      <c r="L122" s="4"/>
      <c r="M122" s="5"/>
      <c r="N122" s="7"/>
      <c r="O122" s="8"/>
    </row>
    <row r="123" spans="6:15" ht="18" customHeight="1" x14ac:dyDescent="0.25">
      <c r="G123" s="1"/>
      <c r="H123" s="40"/>
      <c r="I123" s="37"/>
      <c r="J123" s="37"/>
      <c r="K123" s="4"/>
      <c r="L123" s="4"/>
      <c r="M123" s="5"/>
      <c r="N123" s="7"/>
      <c r="O123" s="8"/>
    </row>
    <row r="124" spans="6:15" ht="18" x14ac:dyDescent="0.25">
      <c r="G124" s="1"/>
      <c r="H124" s="40"/>
      <c r="I124" s="37"/>
      <c r="J124" s="37"/>
      <c r="K124" s="4"/>
      <c r="L124" s="4"/>
      <c r="M124" s="5"/>
      <c r="N124" s="7"/>
      <c r="O124" s="8"/>
    </row>
    <row r="125" spans="6:15" ht="18" x14ac:dyDescent="0.25">
      <c r="F125" s="6"/>
      <c r="G125" s="1"/>
      <c r="H125" s="40"/>
      <c r="I125" s="37"/>
      <c r="J125" s="37"/>
      <c r="K125" s="4"/>
      <c r="L125" s="4"/>
      <c r="M125" s="5"/>
      <c r="N125" s="7"/>
      <c r="O125" s="8"/>
    </row>
    <row r="126" spans="6:15" ht="18" x14ac:dyDescent="0.25">
      <c r="G126" s="1"/>
      <c r="H126" s="40"/>
      <c r="I126" s="37"/>
      <c r="J126" s="37"/>
      <c r="K126" s="4"/>
      <c r="L126" s="4"/>
      <c r="M126" s="5"/>
      <c r="N126" s="7"/>
      <c r="O126" s="8"/>
    </row>
    <row r="127" spans="6:15" ht="18" customHeight="1" x14ac:dyDescent="0.25">
      <c r="G127" s="1"/>
      <c r="H127" s="40"/>
      <c r="I127" s="37"/>
      <c r="J127" s="37"/>
      <c r="K127" s="4"/>
      <c r="L127" s="4"/>
      <c r="M127" s="5"/>
      <c r="N127" s="7"/>
      <c r="O127" s="8"/>
    </row>
    <row r="128" spans="6:15" ht="18" x14ac:dyDescent="0.25">
      <c r="F128" s="6"/>
      <c r="G128" s="1"/>
      <c r="H128" s="40"/>
      <c r="I128" s="37"/>
      <c r="J128" s="37"/>
      <c r="K128" s="4"/>
      <c r="L128" s="4"/>
      <c r="M128" s="5"/>
      <c r="N128" s="7"/>
      <c r="O128" s="8"/>
    </row>
    <row r="129" spans="6:15" ht="18" customHeight="1" x14ac:dyDescent="0.25">
      <c r="G129" s="1"/>
      <c r="H129" s="40"/>
      <c r="I129" s="37"/>
      <c r="J129" s="37"/>
      <c r="K129" s="4"/>
      <c r="L129" s="4"/>
      <c r="M129" s="5"/>
      <c r="N129" s="7"/>
      <c r="O129" s="8"/>
    </row>
    <row r="130" spans="6:15" ht="18" customHeight="1" x14ac:dyDescent="0.25">
      <c r="G130" s="1"/>
      <c r="H130" s="40"/>
      <c r="I130" s="37"/>
      <c r="J130" s="37"/>
      <c r="K130" s="4"/>
      <c r="L130" s="4"/>
      <c r="M130" s="5"/>
      <c r="N130" s="7"/>
      <c r="O130" s="8"/>
    </row>
    <row r="131" spans="6:15" ht="18" x14ac:dyDescent="0.25">
      <c r="F131" s="6"/>
      <c r="G131" s="1"/>
      <c r="H131" s="40"/>
      <c r="I131" s="37"/>
      <c r="J131" s="37"/>
      <c r="K131" s="4"/>
      <c r="L131" s="4"/>
      <c r="M131" s="5"/>
      <c r="N131" s="7"/>
      <c r="O131" s="8"/>
    </row>
    <row r="132" spans="6:15" ht="18" x14ac:dyDescent="0.25">
      <c r="G132" s="1"/>
      <c r="H132" s="40"/>
      <c r="I132" s="37"/>
      <c r="J132" s="37"/>
      <c r="K132" s="4"/>
      <c r="L132" s="4"/>
      <c r="M132" s="5"/>
      <c r="N132" s="7"/>
      <c r="O132" s="8"/>
    </row>
    <row r="133" spans="6:15" ht="18" x14ac:dyDescent="0.25">
      <c r="G133" s="1"/>
      <c r="H133" s="40"/>
      <c r="I133" s="37"/>
      <c r="J133" s="37"/>
      <c r="K133" s="4"/>
      <c r="L133" s="4"/>
      <c r="M133" s="5"/>
      <c r="N133" s="7"/>
      <c r="O133" s="8"/>
    </row>
    <row r="134" spans="6:15" ht="18" customHeight="1" x14ac:dyDescent="0.25">
      <c r="F134" s="6"/>
      <c r="G134" s="1"/>
      <c r="H134" s="40"/>
      <c r="I134" s="37"/>
      <c r="J134" s="37"/>
      <c r="K134" s="4"/>
      <c r="L134" s="4"/>
      <c r="M134" s="5"/>
      <c r="N134" s="7"/>
      <c r="O134" s="8"/>
    </row>
    <row r="135" spans="6:15" ht="18" x14ac:dyDescent="0.25">
      <c r="G135" s="1"/>
      <c r="H135" s="40"/>
      <c r="I135" s="37"/>
      <c r="J135" s="37"/>
      <c r="K135" s="4"/>
      <c r="L135" s="4"/>
      <c r="M135" s="5"/>
      <c r="N135" s="7"/>
      <c r="O135" s="8"/>
    </row>
    <row r="136" spans="6:15" ht="18" x14ac:dyDescent="0.25">
      <c r="G136" s="1"/>
      <c r="H136" s="40"/>
      <c r="I136" s="37"/>
      <c r="J136" s="37"/>
      <c r="K136" s="4"/>
      <c r="L136" s="4"/>
      <c r="M136" s="5"/>
      <c r="N136" s="7"/>
      <c r="O136" s="8"/>
    </row>
    <row r="137" spans="6:15" ht="18" x14ac:dyDescent="0.25">
      <c r="F137" s="6"/>
      <c r="G137" s="1"/>
      <c r="H137" s="40"/>
      <c r="I137" s="37"/>
      <c r="J137" s="37"/>
      <c r="K137" s="4"/>
      <c r="L137" s="4"/>
      <c r="M137" s="5"/>
      <c r="N137" s="7"/>
      <c r="O137" s="8"/>
    </row>
    <row r="138" spans="6:15" ht="18" x14ac:dyDescent="0.25">
      <c r="G138" s="1"/>
      <c r="H138" s="40"/>
      <c r="I138" s="37"/>
      <c r="J138" s="37"/>
      <c r="K138" s="4"/>
      <c r="L138" s="4"/>
      <c r="M138" s="5"/>
      <c r="N138" s="7"/>
      <c r="O138" s="8"/>
    </row>
    <row r="139" spans="6:15" ht="18" x14ac:dyDescent="0.25">
      <c r="G139" s="1"/>
      <c r="H139" s="40"/>
      <c r="I139" s="37"/>
      <c r="J139" s="37"/>
      <c r="K139" s="4"/>
      <c r="L139" s="4"/>
      <c r="M139" s="5"/>
      <c r="N139" s="7"/>
      <c r="O139" s="8"/>
    </row>
    <row r="140" spans="6:15" ht="18" x14ac:dyDescent="0.25">
      <c r="F140" s="6"/>
      <c r="G140" s="1"/>
      <c r="H140" s="40"/>
      <c r="I140" s="37"/>
      <c r="J140" s="37"/>
      <c r="K140" s="4"/>
      <c r="L140" s="4"/>
      <c r="M140" s="5"/>
      <c r="N140" s="7"/>
      <c r="O140" s="8"/>
    </row>
    <row r="141" spans="6:15" ht="18" x14ac:dyDescent="0.25">
      <c r="G141" s="1"/>
      <c r="H141" s="40"/>
      <c r="I141" s="37"/>
      <c r="J141" s="37"/>
      <c r="K141" s="4"/>
      <c r="L141" s="4"/>
      <c r="M141" s="5"/>
      <c r="N141" s="7"/>
      <c r="O141" s="8"/>
    </row>
    <row r="142" spans="6:15" ht="18" x14ac:dyDescent="0.25">
      <c r="F142" s="5"/>
      <c r="G142" s="1"/>
      <c r="H142" s="40"/>
      <c r="I142" s="37"/>
      <c r="J142" s="37"/>
      <c r="K142" s="4"/>
      <c r="L142" s="4"/>
      <c r="M142" s="5"/>
      <c r="N142" s="7"/>
      <c r="O142" s="8"/>
    </row>
    <row r="143" spans="6:15" ht="18" x14ac:dyDescent="0.25">
      <c r="F143" s="5"/>
      <c r="G143" s="1"/>
      <c r="H143" s="40"/>
      <c r="I143" s="37"/>
      <c r="J143" s="37"/>
      <c r="K143" s="4"/>
      <c r="L143" s="4"/>
      <c r="M143" s="5"/>
      <c r="N143" s="7"/>
      <c r="O143" s="8"/>
    </row>
    <row r="144" spans="6:15" ht="18" x14ac:dyDescent="0.25">
      <c r="F144" s="5"/>
      <c r="G144" s="1"/>
      <c r="H144" s="40"/>
      <c r="I144" s="37"/>
      <c r="J144" s="37"/>
      <c r="K144" s="4"/>
      <c r="L144" s="4"/>
      <c r="M144" s="5"/>
      <c r="N144" s="7"/>
      <c r="O144" s="8"/>
    </row>
    <row r="145" spans="6:15" ht="18" x14ac:dyDescent="0.25">
      <c r="F145" s="5"/>
      <c r="G145" s="1"/>
      <c r="H145" s="40"/>
      <c r="I145" s="37"/>
      <c r="J145" s="37"/>
      <c r="K145" s="4"/>
      <c r="L145" s="4"/>
      <c r="M145" s="5"/>
      <c r="N145" s="7"/>
      <c r="O145" s="8"/>
    </row>
    <row r="146" spans="6:15" ht="18" x14ac:dyDescent="0.25">
      <c r="F146" s="5"/>
      <c r="G146" s="1"/>
      <c r="H146" s="40"/>
      <c r="I146" s="37"/>
      <c r="J146" s="37"/>
      <c r="K146" s="4"/>
      <c r="L146" s="4"/>
      <c r="M146" s="5"/>
      <c r="N146" s="7"/>
      <c r="O146" s="8"/>
    </row>
    <row r="147" spans="6:15" ht="18" x14ac:dyDescent="0.25">
      <c r="F147" s="5"/>
      <c r="G147" s="1"/>
      <c r="H147" s="40"/>
      <c r="I147" s="37"/>
      <c r="J147" s="37"/>
      <c r="K147" s="4"/>
      <c r="L147" s="4"/>
      <c r="M147" s="5"/>
      <c r="N147" s="7"/>
      <c r="O147" s="8"/>
    </row>
    <row r="148" spans="6:15" ht="18" x14ac:dyDescent="0.25">
      <c r="F148" s="5"/>
      <c r="G148" s="1"/>
      <c r="H148" s="40"/>
      <c r="I148" s="37"/>
      <c r="J148" s="37"/>
      <c r="K148" s="4"/>
      <c r="L148" s="4"/>
      <c r="M148" s="5"/>
      <c r="N148" s="7"/>
      <c r="O148" s="8"/>
    </row>
    <row r="149" spans="6:15" ht="18" x14ac:dyDescent="0.25">
      <c r="F149" s="5"/>
      <c r="G149" s="1"/>
      <c r="H149" s="40"/>
      <c r="I149" s="37"/>
      <c r="J149" s="37"/>
      <c r="K149" s="4"/>
      <c r="L149" s="4"/>
      <c r="M149" s="5"/>
      <c r="N149" s="7"/>
      <c r="O149" s="8"/>
    </row>
    <row r="150" spans="6:15" ht="18" x14ac:dyDescent="0.25">
      <c r="F150" s="5"/>
      <c r="G150" s="1"/>
      <c r="H150" s="40"/>
      <c r="I150" s="37"/>
      <c r="J150" s="37"/>
      <c r="K150" s="4"/>
      <c r="L150" s="4"/>
      <c r="M150" s="5"/>
      <c r="N150" s="7"/>
      <c r="O150" s="8"/>
    </row>
    <row r="151" spans="6:15" ht="18" x14ac:dyDescent="0.25">
      <c r="F151" s="5"/>
      <c r="G151" s="1"/>
      <c r="H151" s="40"/>
      <c r="I151" s="37"/>
      <c r="J151" s="37"/>
      <c r="K151" s="4"/>
      <c r="L151" s="4"/>
      <c r="M151" s="5"/>
      <c r="N151" s="7"/>
      <c r="O151" s="8"/>
    </row>
    <row r="152" spans="6:15" ht="18" x14ac:dyDescent="0.25">
      <c r="G152" s="1"/>
      <c r="H152" s="40"/>
      <c r="I152" s="37"/>
      <c r="J152" s="37"/>
      <c r="K152" s="4"/>
      <c r="L152" s="4"/>
      <c r="M152" s="5"/>
      <c r="N152" s="7"/>
      <c r="O152" s="8"/>
    </row>
  </sheetData>
  <pageMargins left="0.511811024" right="0.511811024" top="0.78740157499999996" bottom="0.78740157499999996" header="0.31496062000000002" footer="0.31496062000000002"/>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showGridLines="0" zoomScale="85" zoomScaleNormal="85" workbookViewId="0">
      <selection activeCell="G53" sqref="G53"/>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42"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x14ac:dyDescent="0.25">
      <c r="A11" s="17" t="s">
        <v>18</v>
      </c>
      <c r="B11" s="17" t="s">
        <v>19</v>
      </c>
      <c r="C11" s="17" t="s">
        <v>20</v>
      </c>
      <c r="D11" s="17" t="s">
        <v>14</v>
      </c>
      <c r="E11" s="3"/>
      <c r="F11" s="37"/>
      <c r="G11" s="37"/>
      <c r="H11" s="40"/>
      <c r="I11" s="37"/>
      <c r="J11" s="37"/>
      <c r="K11" s="37"/>
      <c r="L11" s="37"/>
      <c r="M11" s="5"/>
      <c r="N11" s="7"/>
      <c r="O11" s="5"/>
    </row>
    <row r="12" spans="1:16" ht="18" x14ac:dyDescent="0.25">
      <c r="A12" s="20" t="s">
        <v>554</v>
      </c>
      <c r="B12" s="21" t="s">
        <v>557</v>
      </c>
      <c r="C12" s="21"/>
      <c r="D12" s="21"/>
      <c r="E12" s="3"/>
      <c r="F12" s="4"/>
      <c r="G12" s="1"/>
      <c r="H12" s="40"/>
      <c r="I12" s="37"/>
      <c r="J12" s="37"/>
      <c r="K12" s="37"/>
      <c r="L12" s="37"/>
      <c r="M12" s="5"/>
      <c r="N12" s="7"/>
      <c r="O12" s="5"/>
    </row>
    <row r="13" spans="1:16" x14ac:dyDescent="0.25">
      <c r="A13" s="34" t="str">
        <f>G13</f>
        <v>13.1</v>
      </c>
      <c r="B13" s="44" t="str">
        <f>H13</f>
        <v>REVOLVIMENTO E LIMPEZA MANUAL DE SOLO</v>
      </c>
      <c r="C13" s="25" t="str">
        <f>K17</f>
        <v>m²</v>
      </c>
      <c r="D13" s="144">
        <f>L17</f>
        <v>2272.85</v>
      </c>
      <c r="E13" s="3"/>
      <c r="G13" s="113" t="s">
        <v>216</v>
      </c>
      <c r="H13" s="114" t="s">
        <v>219</v>
      </c>
      <c r="I13" s="115"/>
      <c r="J13" s="115"/>
      <c r="K13" s="115"/>
      <c r="L13" s="116"/>
      <c r="M13" s="5"/>
      <c r="N13" s="7"/>
      <c r="O13" s="5"/>
    </row>
    <row r="14" spans="1:16" x14ac:dyDescent="0.25">
      <c r="A14" s="34" t="str">
        <f>G19</f>
        <v>13.2</v>
      </c>
      <c r="B14" s="44" t="str">
        <f>H19</f>
        <v>APLICAÇÃO DE ADUBO EM SOLO</v>
      </c>
      <c r="C14" s="25" t="str">
        <f>K23</f>
        <v>m²</v>
      </c>
      <c r="D14" s="145">
        <f>L23</f>
        <v>2272.85</v>
      </c>
      <c r="E14" s="3"/>
      <c r="F14" s="37"/>
      <c r="G14" s="118"/>
      <c r="H14" s="119"/>
      <c r="I14" s="119" t="s">
        <v>180</v>
      </c>
      <c r="J14" s="119"/>
      <c r="K14" s="119"/>
      <c r="L14" s="120"/>
      <c r="M14" s="5"/>
      <c r="N14" s="7"/>
      <c r="O14" s="5"/>
    </row>
    <row r="15" spans="1:16" ht="38.25" x14ac:dyDescent="0.25">
      <c r="A15" s="34" t="str">
        <f>G25</f>
        <v>13.3</v>
      </c>
      <c r="B15" s="44" t="str">
        <f>H25</f>
        <v>PLANTIO DE ÁRVORE ORNAMENTAL COM ALTURA DE MUDA MAIOR QUE 2,00 M E MENOR OU IGUAL A 4,00 M (VER PROJETO/MEMORIAL DESCRITIVO)</v>
      </c>
      <c r="C15" s="25" t="str">
        <f>K30</f>
        <v>unid.</v>
      </c>
      <c r="D15" s="145">
        <f>L30</f>
        <v>53</v>
      </c>
      <c r="E15" s="3"/>
      <c r="F15" s="10"/>
      <c r="G15" s="127" t="s">
        <v>217</v>
      </c>
      <c r="H15" s="124"/>
      <c r="I15" s="124"/>
      <c r="J15" s="124"/>
      <c r="K15" s="124"/>
      <c r="L15" s="124">
        <v>1667.99</v>
      </c>
      <c r="M15" s="5"/>
      <c r="N15" s="7"/>
      <c r="O15" s="8"/>
      <c r="P15" s="117"/>
    </row>
    <row r="16" spans="1:16" ht="25.5" x14ac:dyDescent="0.25">
      <c r="A16" s="34" t="str">
        <f>G32</f>
        <v>13.4</v>
      </c>
      <c r="B16" s="44" t="str">
        <f>H32</f>
        <v>PLANTIO DE PALMEIRA IMPERIAL COM ALTURA DE MUDA MENOR OU IGUAL A 2,00 M</v>
      </c>
      <c r="C16" s="25" t="str">
        <f>K33</f>
        <v>unid.</v>
      </c>
      <c r="D16" s="145">
        <f>L33</f>
        <v>10</v>
      </c>
      <c r="E16" s="3"/>
      <c r="F16" s="6"/>
      <c r="G16" s="127" t="s">
        <v>218</v>
      </c>
      <c r="H16" s="124"/>
      <c r="I16" s="124"/>
      <c r="J16" s="124"/>
      <c r="K16" s="124"/>
      <c r="L16" s="124">
        <v>604.86</v>
      </c>
      <c r="M16" s="5"/>
      <c r="N16" s="7"/>
      <c r="O16" s="8"/>
      <c r="P16" s="117"/>
    </row>
    <row r="17" spans="1:21" ht="38.25" x14ac:dyDescent="0.25">
      <c r="A17" s="34" t="str">
        <f>G35</f>
        <v>13.5</v>
      </c>
      <c r="B17" s="44" t="str">
        <f>H35</f>
        <v>PLANTIO DE ÁRVORE FRUTÍFERA COM ALTURA DE MUDA MAIOR QUE 2,00 M E MENOR OU IGUAL A 4,00 M  (VER PROJETO/MEMORIAL DESCRITIVO)</v>
      </c>
      <c r="C17" s="25" t="str">
        <f>K38</f>
        <v>unid.</v>
      </c>
      <c r="D17" s="145">
        <f>L38</f>
        <v>53</v>
      </c>
      <c r="E17" s="3"/>
      <c r="F17" s="6"/>
      <c r="G17" s="41" t="s">
        <v>23</v>
      </c>
      <c r="H17" s="78"/>
      <c r="I17" s="111" t="s">
        <v>171</v>
      </c>
      <c r="J17" s="124">
        <v>3.4</v>
      </c>
      <c r="K17" s="125" t="s">
        <v>24</v>
      </c>
      <c r="L17" s="126">
        <f>SUM(L15:L16)</f>
        <v>2272.85</v>
      </c>
      <c r="M17" s="5" t="s">
        <v>101</v>
      </c>
      <c r="N17" s="117">
        <v>98519</v>
      </c>
      <c r="O17" s="143">
        <v>1.8</v>
      </c>
      <c r="P17" s="117"/>
    </row>
    <row r="18" spans="1:21" x14ac:dyDescent="0.25">
      <c r="A18" s="34" t="str">
        <f>G40</f>
        <v>13.6</v>
      </c>
      <c r="B18" s="44" t="str">
        <f>H40</f>
        <v>PLANTIO DE GRAMA ESMERALDA EM PLACAS</v>
      </c>
      <c r="C18" s="25" t="str">
        <f>K41</f>
        <v>m²</v>
      </c>
      <c r="D18" s="145">
        <f>L41</f>
        <v>1667.99</v>
      </c>
      <c r="E18" s="3"/>
      <c r="F18" s="6"/>
      <c r="G18" s="6"/>
      <c r="H18" s="6"/>
      <c r="I18" s="6"/>
      <c r="J18" s="6"/>
      <c r="K18" s="6"/>
      <c r="L18" s="6"/>
      <c r="M18" s="6"/>
      <c r="N18" s="6"/>
      <c r="O18" s="6"/>
      <c r="P18" s="117"/>
    </row>
    <row r="19" spans="1:21" x14ac:dyDescent="0.25">
      <c r="A19" s="34" t="str">
        <f>G43</f>
        <v>13.7</v>
      </c>
      <c r="B19" s="44" t="str">
        <f>H43</f>
        <v xml:space="preserve">PLANTIO DE FORRAÇÃO - AMENDOIM (Arachis repens) </v>
      </c>
      <c r="C19" s="25" t="str">
        <f>K44</f>
        <v>m²</v>
      </c>
      <c r="D19" s="145">
        <f>L44</f>
        <v>604.86</v>
      </c>
      <c r="E19" s="3"/>
      <c r="F19" s="6"/>
      <c r="G19" s="113" t="s">
        <v>221</v>
      </c>
      <c r="H19" s="114" t="s">
        <v>220</v>
      </c>
      <c r="I19" s="115"/>
      <c r="J19" s="115"/>
      <c r="K19" s="115"/>
      <c r="L19" s="116"/>
      <c r="M19" s="5"/>
      <c r="N19" s="7"/>
      <c r="O19" s="8"/>
      <c r="P19" s="117"/>
    </row>
    <row r="20" spans="1:21" x14ac:dyDescent="0.25">
      <c r="A20" s="34" t="str">
        <f>G46</f>
        <v>13.8</v>
      </c>
      <c r="B20" s="44" t="str">
        <f>H46</f>
        <v>PLANTIO DE ARBUSTO OU CERCA VIVA - CLUSIA FLUMINENSIS</v>
      </c>
      <c r="C20" s="25" t="str">
        <f>K47</f>
        <v>unid.</v>
      </c>
      <c r="D20" s="145">
        <f>L47</f>
        <v>104</v>
      </c>
      <c r="E20" s="3"/>
      <c r="G20" s="118"/>
      <c r="H20" s="119"/>
      <c r="I20" s="119" t="s">
        <v>180</v>
      </c>
      <c r="J20" s="119"/>
      <c r="K20" s="119"/>
      <c r="L20" s="120"/>
      <c r="M20" s="5"/>
      <c r="N20" s="117"/>
      <c r="O20" s="117"/>
      <c r="P20" s="117"/>
    </row>
    <row r="21" spans="1:21" ht="25.5" x14ac:dyDescent="0.25">
      <c r="E21" s="3"/>
      <c r="F21" s="6"/>
      <c r="G21" s="127" t="s">
        <v>217</v>
      </c>
      <c r="H21" s="124"/>
      <c r="I21" s="124"/>
      <c r="J21" s="124"/>
      <c r="K21" s="124"/>
      <c r="L21" s="124">
        <v>1667.99</v>
      </c>
      <c r="M21" s="5"/>
      <c r="N21" s="117"/>
      <c r="O21" s="117"/>
      <c r="P21" s="117"/>
    </row>
    <row r="22" spans="1:21" ht="25.5" x14ac:dyDescent="0.25">
      <c r="E22" s="3"/>
      <c r="F22" s="6"/>
      <c r="G22" s="127" t="s">
        <v>218</v>
      </c>
      <c r="H22" s="124"/>
      <c r="I22" s="124"/>
      <c r="J22" s="124"/>
      <c r="K22" s="124"/>
      <c r="L22" s="124">
        <v>604.86</v>
      </c>
      <c r="M22" s="5"/>
      <c r="N22" s="117"/>
      <c r="O22" s="117"/>
      <c r="P22" s="117"/>
    </row>
    <row r="23" spans="1:21" ht="26.25" x14ac:dyDescent="0.25">
      <c r="E23" s="3"/>
      <c r="F23" s="6"/>
      <c r="G23" s="41" t="s">
        <v>23</v>
      </c>
      <c r="H23" s="78"/>
      <c r="I23" s="111" t="s">
        <v>171</v>
      </c>
      <c r="J23" s="124">
        <v>3.4</v>
      </c>
      <c r="K23" s="125" t="s">
        <v>24</v>
      </c>
      <c r="L23" s="126">
        <f>SUM(L21:L22)</f>
        <v>2272.85</v>
      </c>
      <c r="M23" s="5" t="s">
        <v>101</v>
      </c>
      <c r="N23" s="117">
        <v>98520</v>
      </c>
      <c r="O23" s="143">
        <v>4.6900000000000004</v>
      </c>
      <c r="P23" s="117"/>
    </row>
    <row r="24" spans="1:21" x14ac:dyDescent="0.25">
      <c r="F24" s="6"/>
      <c r="G24" s="92"/>
      <c r="H24" s="109"/>
      <c r="I24" s="112"/>
      <c r="L24" s="137"/>
      <c r="M24" s="5"/>
      <c r="N24" s="117"/>
      <c r="O24" s="143"/>
      <c r="P24" s="117"/>
      <c r="T24" s="117"/>
      <c r="U24" s="117"/>
    </row>
    <row r="25" spans="1:21" x14ac:dyDescent="0.25">
      <c r="E25" s="3"/>
      <c r="F25" s="6"/>
      <c r="G25" s="113" t="s">
        <v>539</v>
      </c>
      <c r="H25" s="114" t="s">
        <v>227</v>
      </c>
      <c r="I25" s="115"/>
      <c r="J25" s="115"/>
      <c r="K25" s="115"/>
      <c r="L25" s="116"/>
      <c r="M25" s="5"/>
      <c r="N25" s="117"/>
      <c r="O25" s="143"/>
      <c r="P25" s="117"/>
    </row>
    <row r="26" spans="1:21" x14ac:dyDescent="0.25">
      <c r="F26" s="6"/>
      <c r="G26" s="118"/>
      <c r="H26" s="119"/>
      <c r="I26" s="119" t="s">
        <v>180</v>
      </c>
      <c r="J26" s="119"/>
      <c r="K26" s="119"/>
      <c r="L26" s="120"/>
      <c r="M26" s="5"/>
      <c r="N26" s="117"/>
      <c r="O26" s="143"/>
      <c r="P26" s="117"/>
    </row>
    <row r="27" spans="1:21" ht="25.5" x14ac:dyDescent="0.25">
      <c r="E27" s="3"/>
      <c r="F27" s="6"/>
      <c r="G27" s="127" t="s">
        <v>222</v>
      </c>
      <c r="H27" s="124"/>
      <c r="I27" s="124"/>
      <c r="J27" s="124"/>
      <c r="K27" s="124"/>
      <c r="L27" s="124">
        <v>17</v>
      </c>
      <c r="M27" s="5"/>
      <c r="N27" s="117"/>
      <c r="O27" s="143"/>
      <c r="P27" s="117"/>
    </row>
    <row r="28" spans="1:21" x14ac:dyDescent="0.25">
      <c r="F28" s="6"/>
      <c r="G28" s="127" t="s">
        <v>223</v>
      </c>
      <c r="H28" s="124"/>
      <c r="I28" s="124"/>
      <c r="J28" s="124"/>
      <c r="K28" s="124"/>
      <c r="L28" s="124">
        <v>21</v>
      </c>
      <c r="M28" s="5"/>
      <c r="N28" s="117"/>
      <c r="O28" s="143"/>
      <c r="P28" s="117"/>
    </row>
    <row r="29" spans="1:21" ht="25.5" x14ac:dyDescent="0.25">
      <c r="F29" s="6"/>
      <c r="G29" s="127" t="s">
        <v>224</v>
      </c>
      <c r="H29" s="124"/>
      <c r="I29" s="124"/>
      <c r="J29" s="124"/>
      <c r="K29" s="124"/>
      <c r="L29" s="124">
        <v>15</v>
      </c>
      <c r="M29" s="5"/>
      <c r="N29" s="5"/>
      <c r="O29" s="143"/>
      <c r="P29" s="117"/>
    </row>
    <row r="30" spans="1:21" x14ac:dyDescent="0.25">
      <c r="F30" s="134"/>
      <c r="G30" s="41" t="s">
        <v>23</v>
      </c>
      <c r="H30" s="78"/>
      <c r="I30" s="111"/>
      <c r="J30" s="124"/>
      <c r="K30" s="125" t="s">
        <v>36</v>
      </c>
      <c r="L30" s="126">
        <f>SUM(L27:L29)</f>
        <v>53</v>
      </c>
      <c r="M30" s="5" t="s">
        <v>101</v>
      </c>
      <c r="N30" s="6">
        <v>98511</v>
      </c>
      <c r="O30" s="143">
        <v>112.15</v>
      </c>
      <c r="P30" s="117"/>
    </row>
    <row r="31" spans="1:21" x14ac:dyDescent="0.25">
      <c r="G31" s="6"/>
      <c r="H31" s="6"/>
      <c r="I31" s="6"/>
      <c r="J31" s="6"/>
      <c r="K31" s="6"/>
      <c r="L31" s="6"/>
      <c r="M31" s="5"/>
      <c r="N31" s="5"/>
      <c r="O31" s="143"/>
      <c r="P31" s="117"/>
    </row>
    <row r="32" spans="1:21" x14ac:dyDescent="0.25">
      <c r="F32" s="6"/>
      <c r="G32" s="113" t="s">
        <v>540</v>
      </c>
      <c r="H32" s="114" t="s">
        <v>225</v>
      </c>
      <c r="I32" s="115"/>
      <c r="J32" s="115"/>
      <c r="K32" s="115"/>
      <c r="L32" s="116"/>
      <c r="M32" s="5"/>
      <c r="N32" s="5"/>
      <c r="O32" s="143"/>
      <c r="P32" s="117"/>
    </row>
    <row r="33" spans="6:19" x14ac:dyDescent="0.25">
      <c r="F33" s="6"/>
      <c r="G33" s="41" t="s">
        <v>23</v>
      </c>
      <c r="H33" s="78"/>
      <c r="I33" s="111"/>
      <c r="J33" s="124"/>
      <c r="K33" s="125" t="s">
        <v>36</v>
      </c>
      <c r="L33" s="126">
        <v>10</v>
      </c>
      <c r="M33" s="5" t="s">
        <v>101</v>
      </c>
      <c r="N33" s="6">
        <v>98516</v>
      </c>
      <c r="O33" s="143">
        <v>292.04000000000002</v>
      </c>
      <c r="P33" s="117"/>
    </row>
    <row r="34" spans="6:19" x14ac:dyDescent="0.25">
      <c r="F34" s="6"/>
      <c r="M34" s="117"/>
      <c r="N34" s="6"/>
      <c r="O34" s="143"/>
      <c r="P34" s="117"/>
    </row>
    <row r="35" spans="6:19" x14ac:dyDescent="0.25">
      <c r="F35" s="6"/>
      <c r="G35" s="113" t="s">
        <v>541</v>
      </c>
      <c r="H35" s="114" t="s">
        <v>228</v>
      </c>
      <c r="I35" s="115"/>
      <c r="J35" s="115"/>
      <c r="K35" s="115"/>
      <c r="L35" s="116"/>
      <c r="M35" s="117"/>
      <c r="N35" s="6"/>
      <c r="O35" s="143"/>
      <c r="P35" s="117"/>
    </row>
    <row r="36" spans="6:19" x14ac:dyDescent="0.25">
      <c r="F36" s="6"/>
      <c r="G36" s="118"/>
      <c r="H36" s="119"/>
      <c r="I36" s="119" t="s">
        <v>180</v>
      </c>
      <c r="J36" s="119"/>
      <c r="K36" s="119"/>
      <c r="L36" s="120"/>
      <c r="M36" s="117"/>
      <c r="N36" s="6"/>
      <c r="O36" s="143"/>
      <c r="P36" s="117"/>
    </row>
    <row r="37" spans="6:19" x14ac:dyDescent="0.25">
      <c r="F37" s="6"/>
      <c r="G37" s="127" t="s">
        <v>226</v>
      </c>
      <c r="H37" s="124"/>
      <c r="I37" s="124"/>
      <c r="J37" s="124"/>
      <c r="K37" s="124"/>
      <c r="L37" s="124"/>
      <c r="M37" s="117"/>
      <c r="N37" s="6"/>
      <c r="O37" s="143"/>
      <c r="P37" s="117"/>
    </row>
    <row r="38" spans="6:19" x14ac:dyDescent="0.25">
      <c r="G38" s="41" t="s">
        <v>23</v>
      </c>
      <c r="H38" s="78"/>
      <c r="I38" s="110"/>
      <c r="J38" s="135"/>
      <c r="K38" s="125" t="s">
        <v>36</v>
      </c>
      <c r="L38" s="126">
        <v>53</v>
      </c>
      <c r="M38" s="5" t="s">
        <v>101</v>
      </c>
      <c r="N38" s="6">
        <v>98511</v>
      </c>
      <c r="O38" s="143">
        <v>112.15</v>
      </c>
      <c r="P38" s="117"/>
    </row>
    <row r="39" spans="6:19" x14ac:dyDescent="0.25">
      <c r="F39" s="6"/>
      <c r="G39" s="136"/>
      <c r="H39" s="137"/>
      <c r="I39" s="137"/>
      <c r="J39" s="138"/>
      <c r="K39" s="137"/>
      <c r="L39" s="137"/>
      <c r="M39" s="117"/>
      <c r="N39" s="6"/>
      <c r="O39" s="143"/>
      <c r="P39" s="117"/>
    </row>
    <row r="40" spans="6:19" x14ac:dyDescent="0.25">
      <c r="G40" s="113" t="s">
        <v>764</v>
      </c>
      <c r="H40" s="114" t="s">
        <v>556</v>
      </c>
      <c r="I40" s="115"/>
      <c r="J40" s="115"/>
      <c r="K40" s="115"/>
      <c r="L40" s="116"/>
      <c r="M40" s="117"/>
      <c r="N40" s="6"/>
      <c r="O40" s="143"/>
      <c r="P40" s="117"/>
    </row>
    <row r="41" spans="6:19" x14ac:dyDescent="0.25">
      <c r="F41" s="6"/>
      <c r="G41" s="41" t="s">
        <v>23</v>
      </c>
      <c r="H41" s="78"/>
      <c r="I41" s="110"/>
      <c r="J41" s="135"/>
      <c r="K41" s="125" t="s">
        <v>24</v>
      </c>
      <c r="L41" s="126">
        <v>1667.99</v>
      </c>
      <c r="M41" s="5" t="s">
        <v>101</v>
      </c>
      <c r="N41" s="6">
        <v>98504</v>
      </c>
      <c r="O41" s="143">
        <v>10.86</v>
      </c>
      <c r="P41" s="117"/>
      <c r="R41" s="117"/>
      <c r="S41" s="117"/>
    </row>
    <row r="42" spans="6:19" x14ac:dyDescent="0.25">
      <c r="G42" s="136"/>
      <c r="H42" s="137"/>
      <c r="I42" s="137"/>
      <c r="J42" s="138"/>
      <c r="K42" s="137"/>
      <c r="L42" s="137"/>
      <c r="M42" s="117"/>
      <c r="N42" s="6"/>
      <c r="O42" s="143"/>
      <c r="P42" s="117"/>
    </row>
    <row r="43" spans="6:19" x14ac:dyDescent="0.25">
      <c r="F43" s="6"/>
      <c r="G43" s="113" t="s">
        <v>765</v>
      </c>
      <c r="H43" s="114" t="s">
        <v>230</v>
      </c>
      <c r="I43" s="115"/>
      <c r="J43" s="115"/>
      <c r="K43" s="115"/>
      <c r="L43" s="116"/>
      <c r="M43" s="117"/>
      <c r="N43" s="6"/>
      <c r="O43" s="143"/>
      <c r="P43" s="117"/>
    </row>
    <row r="44" spans="6:19" x14ac:dyDescent="0.25">
      <c r="G44" s="41" t="s">
        <v>23</v>
      </c>
      <c r="H44" s="78"/>
      <c r="I44" s="110"/>
      <c r="J44" s="135"/>
      <c r="K44" s="125" t="s">
        <v>24</v>
      </c>
      <c r="L44" s="126">
        <v>604.86</v>
      </c>
      <c r="M44" s="5" t="s">
        <v>101</v>
      </c>
      <c r="N44" s="6">
        <v>98505</v>
      </c>
      <c r="O44" s="143">
        <v>55.02</v>
      </c>
      <c r="P44" s="117"/>
    </row>
    <row r="45" spans="6:19" x14ac:dyDescent="0.25">
      <c r="N45" s="6"/>
      <c r="O45" s="143"/>
      <c r="P45" s="117"/>
    </row>
    <row r="46" spans="6:19" x14ac:dyDescent="0.25">
      <c r="G46" s="113" t="s">
        <v>766</v>
      </c>
      <c r="H46" s="114" t="s">
        <v>229</v>
      </c>
      <c r="I46" s="115"/>
      <c r="J46" s="115"/>
      <c r="K46" s="115"/>
      <c r="L46" s="116"/>
      <c r="N46" s="6"/>
      <c r="O46" s="143"/>
      <c r="P46" s="117"/>
    </row>
    <row r="47" spans="6:19" x14ac:dyDescent="0.25">
      <c r="F47" s="6"/>
      <c r="G47" s="41" t="s">
        <v>23</v>
      </c>
      <c r="H47" s="78"/>
      <c r="I47" s="110"/>
      <c r="J47" s="135"/>
      <c r="K47" s="125" t="s">
        <v>36</v>
      </c>
      <c r="L47" s="126">
        <v>104</v>
      </c>
      <c r="M47" s="5" t="s">
        <v>101</v>
      </c>
      <c r="N47" s="6">
        <v>98509</v>
      </c>
      <c r="O47" s="143">
        <v>38.049999999999997</v>
      </c>
      <c r="P47" s="117"/>
    </row>
    <row r="48" spans="6:19" x14ac:dyDescent="0.25">
      <c r="G48" s="136"/>
      <c r="H48" s="137"/>
      <c r="I48" s="137"/>
      <c r="J48" s="138"/>
      <c r="K48" s="137"/>
      <c r="L48" s="137"/>
      <c r="M48" s="117"/>
      <c r="N48" s="6"/>
      <c r="O48" s="143"/>
      <c r="P48" s="117"/>
    </row>
    <row r="49" spans="6:17" x14ac:dyDescent="0.25">
      <c r="F49" s="6"/>
      <c r="G49" s="136"/>
      <c r="H49" s="137"/>
      <c r="I49" s="137"/>
      <c r="J49" s="138"/>
      <c r="K49" s="137"/>
      <c r="L49" s="137"/>
      <c r="M49" s="117"/>
      <c r="N49" s="6"/>
      <c r="O49" s="143"/>
      <c r="P49" s="117"/>
    </row>
    <row r="50" spans="6:17" x14ac:dyDescent="0.25">
      <c r="G50" s="136"/>
      <c r="H50" s="137"/>
      <c r="I50" s="137"/>
      <c r="J50" s="138"/>
      <c r="K50" s="137"/>
      <c r="L50" s="137"/>
      <c r="M50" s="117"/>
      <c r="N50" s="6"/>
      <c r="O50" s="143"/>
      <c r="P50" s="117"/>
    </row>
    <row r="51" spans="6:17" x14ac:dyDescent="0.25">
      <c r="F51" s="6"/>
      <c r="G51" s="136"/>
      <c r="H51" s="137"/>
      <c r="I51" s="137"/>
      <c r="J51" s="138"/>
      <c r="K51" s="137"/>
      <c r="L51" s="137"/>
      <c r="M51" s="117"/>
      <c r="N51" s="6"/>
      <c r="O51" s="143"/>
      <c r="P51" s="117"/>
    </row>
    <row r="52" spans="6:17" x14ac:dyDescent="0.25">
      <c r="F52" s="43"/>
      <c r="G52" s="136"/>
      <c r="H52" s="137"/>
      <c r="I52" s="137"/>
      <c r="J52" s="138"/>
      <c r="K52" s="137"/>
      <c r="L52" s="137"/>
      <c r="M52" s="117"/>
      <c r="N52" s="6"/>
      <c r="O52" s="143"/>
      <c r="P52" s="117"/>
    </row>
    <row r="53" spans="6:17" x14ac:dyDescent="0.25">
      <c r="G53" s="136"/>
      <c r="H53" s="137"/>
      <c r="I53" s="137"/>
      <c r="J53" s="138"/>
      <c r="K53" s="137"/>
      <c r="L53" s="137"/>
      <c r="M53" s="117"/>
      <c r="N53" s="6"/>
      <c r="O53" s="143"/>
      <c r="P53" s="117"/>
      <c r="Q53" s="117"/>
    </row>
    <row r="54" spans="6:17" x14ac:dyDescent="0.25">
      <c r="F54" s="6"/>
      <c r="G54" s="136"/>
      <c r="H54" s="137"/>
      <c r="I54" s="137"/>
      <c r="J54" s="138"/>
      <c r="K54" s="137"/>
      <c r="L54" s="137"/>
      <c r="M54" s="117"/>
      <c r="N54" s="6"/>
      <c r="O54" s="143"/>
      <c r="P54" s="117"/>
    </row>
    <row r="55" spans="6:17" x14ac:dyDescent="0.25">
      <c r="F55" s="6"/>
      <c r="G55" s="136"/>
      <c r="H55" s="137"/>
      <c r="I55" s="137"/>
      <c r="J55" s="138"/>
      <c r="K55" s="137"/>
      <c r="L55" s="137"/>
      <c r="M55" s="117"/>
      <c r="N55" s="6"/>
      <c r="O55" s="143"/>
      <c r="P55" s="117"/>
    </row>
    <row r="56" spans="6:17" x14ac:dyDescent="0.25">
      <c r="F56" s="6"/>
      <c r="G56" s="136"/>
      <c r="H56" s="137"/>
      <c r="I56" s="137"/>
      <c r="J56" s="138"/>
      <c r="K56" s="137"/>
      <c r="L56" s="137"/>
      <c r="M56" s="117"/>
      <c r="N56" s="6"/>
      <c r="O56" s="143"/>
      <c r="P56" s="117"/>
    </row>
    <row r="57" spans="6:17" x14ac:dyDescent="0.25">
      <c r="F57" s="5"/>
      <c r="G57" s="136"/>
      <c r="H57" s="137"/>
      <c r="I57" s="137"/>
      <c r="J57" s="138"/>
      <c r="K57" s="137"/>
      <c r="L57" s="137"/>
      <c r="M57" s="117"/>
      <c r="N57" s="6"/>
      <c r="O57" s="143"/>
      <c r="P57" s="117"/>
    </row>
    <row r="58" spans="6:17" x14ac:dyDescent="0.25">
      <c r="F58" s="43"/>
      <c r="G58" s="136"/>
      <c r="H58" s="137"/>
      <c r="I58" s="137"/>
      <c r="J58" s="138"/>
      <c r="K58" s="137"/>
      <c r="L58" s="137"/>
      <c r="M58" s="117"/>
      <c r="N58" s="6"/>
      <c r="O58" s="143"/>
      <c r="P58" s="117"/>
    </row>
    <row r="59" spans="6:17" x14ac:dyDescent="0.25">
      <c r="F59" s="43"/>
      <c r="G59" s="136"/>
      <c r="H59" s="137"/>
      <c r="I59" s="137"/>
      <c r="J59" s="138"/>
      <c r="K59" s="137"/>
      <c r="L59" s="137"/>
      <c r="M59" s="117"/>
      <c r="N59" s="6"/>
      <c r="O59" s="143"/>
      <c r="P59" s="117"/>
    </row>
    <row r="60" spans="6:17" x14ac:dyDescent="0.25">
      <c r="F60" s="43"/>
      <c r="G60" s="136"/>
      <c r="H60" s="137"/>
      <c r="I60" s="137"/>
      <c r="J60" s="138"/>
      <c r="K60" s="137"/>
      <c r="L60" s="137"/>
      <c r="M60" s="117"/>
      <c r="N60" s="6"/>
      <c r="O60" s="143"/>
      <c r="P60" s="117"/>
    </row>
    <row r="61" spans="6:17" x14ac:dyDescent="0.25">
      <c r="G61" s="136"/>
      <c r="H61" s="137"/>
      <c r="I61" s="137"/>
      <c r="J61" s="138"/>
      <c r="K61" s="137"/>
      <c r="L61" s="137"/>
      <c r="M61" s="117"/>
      <c r="N61" s="6"/>
      <c r="O61" s="143"/>
      <c r="P61" s="117"/>
    </row>
    <row r="62" spans="6:17" x14ac:dyDescent="0.25">
      <c r="G62" s="136"/>
      <c r="H62" s="137"/>
      <c r="I62" s="137"/>
      <c r="J62" s="138"/>
      <c r="K62" s="137"/>
      <c r="L62" s="137"/>
      <c r="M62" s="117"/>
      <c r="N62" s="6"/>
      <c r="O62" s="143"/>
      <c r="P62" s="117"/>
    </row>
    <row r="63" spans="6:17" x14ac:dyDescent="0.25">
      <c r="F63" s="6"/>
      <c r="G63" s="136"/>
      <c r="H63" s="137"/>
      <c r="I63" s="137"/>
      <c r="J63" s="138"/>
      <c r="K63" s="137"/>
      <c r="L63" s="137"/>
      <c r="M63" s="117"/>
      <c r="N63" s="6"/>
      <c r="O63" s="143"/>
      <c r="P63" s="117"/>
    </row>
    <row r="64" spans="6:17" x14ac:dyDescent="0.25">
      <c r="F64" s="6"/>
      <c r="G64" s="136"/>
      <c r="H64" s="137"/>
      <c r="I64" s="137"/>
      <c r="J64" s="138"/>
      <c r="K64" s="137"/>
      <c r="L64" s="137"/>
      <c r="M64" s="117"/>
      <c r="N64" s="6"/>
      <c r="O64" s="143"/>
      <c r="P64" s="117"/>
    </row>
    <row r="65" spans="6:16" x14ac:dyDescent="0.25">
      <c r="F65" s="6"/>
      <c r="G65" s="136"/>
      <c r="H65" s="137"/>
      <c r="I65" s="137"/>
      <c r="J65" s="138"/>
      <c r="K65" s="137"/>
      <c r="L65" s="137"/>
      <c r="M65" s="117"/>
      <c r="N65" s="6"/>
      <c r="O65" s="143"/>
      <c r="P65" s="117"/>
    </row>
    <row r="66" spans="6:16" x14ac:dyDescent="0.25">
      <c r="F66" s="6"/>
      <c r="G66" s="136"/>
      <c r="H66" s="137"/>
      <c r="I66" s="137"/>
      <c r="J66" s="138"/>
      <c r="K66" s="137"/>
      <c r="L66" s="137"/>
      <c r="M66" s="117"/>
      <c r="N66" s="6"/>
      <c r="O66" s="143"/>
      <c r="P66" s="117"/>
    </row>
    <row r="67" spans="6:16" x14ac:dyDescent="0.25">
      <c r="F67" s="6"/>
      <c r="G67" s="136"/>
      <c r="H67" s="137"/>
      <c r="I67" s="137"/>
      <c r="J67" s="138"/>
      <c r="K67" s="137"/>
      <c r="L67" s="137"/>
      <c r="M67" s="117"/>
      <c r="N67" s="6"/>
      <c r="O67" s="143"/>
      <c r="P67" s="117"/>
    </row>
    <row r="68" spans="6:16" x14ac:dyDescent="0.25">
      <c r="F68" s="6"/>
      <c r="G68" s="136"/>
      <c r="H68" s="137"/>
      <c r="I68" s="137"/>
      <c r="J68" s="138"/>
      <c r="K68" s="137"/>
      <c r="L68" s="137"/>
      <c r="M68" s="117"/>
      <c r="N68" s="6"/>
      <c r="O68" s="143"/>
      <c r="P68" s="117"/>
    </row>
    <row r="69" spans="6:16" x14ac:dyDescent="0.25">
      <c r="F69" s="6"/>
      <c r="G69" s="136"/>
      <c r="H69" s="137"/>
      <c r="I69" s="137"/>
      <c r="J69" s="138"/>
      <c r="K69" s="137"/>
      <c r="L69" s="137"/>
      <c r="M69" s="117"/>
      <c r="N69" s="6"/>
      <c r="O69" s="143"/>
      <c r="P69" s="117"/>
    </row>
    <row r="70" spans="6:16" x14ac:dyDescent="0.25">
      <c r="G70" s="136"/>
      <c r="H70" s="137"/>
      <c r="I70" s="137"/>
      <c r="J70" s="138"/>
      <c r="K70" s="137"/>
      <c r="L70" s="137"/>
      <c r="M70" s="117"/>
      <c r="N70" s="6"/>
      <c r="O70" s="143"/>
      <c r="P70" s="117"/>
    </row>
    <row r="71" spans="6:16" x14ac:dyDescent="0.25">
      <c r="F71" s="6"/>
      <c r="G71" s="136"/>
      <c r="H71" s="137"/>
      <c r="I71" s="137"/>
      <c r="J71" s="138"/>
      <c r="K71" s="137"/>
      <c r="L71" s="137"/>
      <c r="M71" s="117"/>
      <c r="N71" s="6"/>
      <c r="O71" s="143"/>
      <c r="P71" s="117"/>
    </row>
    <row r="72" spans="6:16" x14ac:dyDescent="0.25">
      <c r="F72" s="6"/>
      <c r="G72" s="136"/>
      <c r="H72" s="137"/>
      <c r="I72" s="137"/>
      <c r="J72" s="138"/>
      <c r="K72" s="137"/>
      <c r="L72" s="137"/>
      <c r="M72" s="117"/>
      <c r="N72" s="6"/>
      <c r="O72" s="143"/>
      <c r="P72" s="117"/>
    </row>
    <row r="73" spans="6:16" x14ac:dyDescent="0.25">
      <c r="F73" s="6"/>
      <c r="G73" s="136"/>
      <c r="H73" s="137"/>
      <c r="I73" s="137"/>
      <c r="J73" s="138"/>
      <c r="K73" s="137"/>
      <c r="L73" s="137"/>
      <c r="M73" s="117"/>
      <c r="N73" s="6"/>
      <c r="O73" s="143"/>
      <c r="P73" s="117"/>
    </row>
    <row r="74" spans="6:16" x14ac:dyDescent="0.25">
      <c r="F74" s="6"/>
      <c r="G74" s="136"/>
      <c r="H74" s="137"/>
      <c r="I74" s="137"/>
      <c r="J74" s="138"/>
      <c r="K74" s="137"/>
      <c r="L74" s="137"/>
      <c r="M74" s="117"/>
      <c r="N74" s="6"/>
      <c r="O74" s="143"/>
      <c r="P74" s="117"/>
    </row>
    <row r="75" spans="6:16" x14ac:dyDescent="0.25">
      <c r="F75" s="6"/>
      <c r="G75" s="136"/>
      <c r="H75" s="137"/>
      <c r="I75" s="137"/>
      <c r="J75" s="138"/>
      <c r="K75" s="137"/>
      <c r="L75" s="137"/>
      <c r="M75" s="117"/>
      <c r="N75" s="6"/>
      <c r="O75" s="143"/>
      <c r="P75" s="117"/>
    </row>
    <row r="76" spans="6:16" x14ac:dyDescent="0.25">
      <c r="F76" s="6"/>
      <c r="G76" s="136"/>
      <c r="H76" s="137"/>
      <c r="I76" s="137"/>
      <c r="J76" s="138"/>
      <c r="K76" s="137"/>
      <c r="L76" s="137"/>
      <c r="M76" s="117"/>
      <c r="N76" s="6"/>
      <c r="O76" s="143"/>
      <c r="P76" s="117"/>
    </row>
    <row r="77" spans="6:16" x14ac:dyDescent="0.25">
      <c r="F77" s="6"/>
      <c r="G77" s="136"/>
      <c r="H77" s="137"/>
      <c r="I77" s="137"/>
      <c r="J77" s="138"/>
      <c r="K77" s="137"/>
      <c r="L77" s="137"/>
      <c r="M77" s="117"/>
      <c r="N77" s="6"/>
      <c r="O77" s="143"/>
      <c r="P77" s="117"/>
    </row>
    <row r="78" spans="6:16" x14ac:dyDescent="0.25">
      <c r="F78" s="6"/>
      <c r="G78" s="136"/>
      <c r="H78" s="137"/>
      <c r="I78" s="137"/>
      <c r="J78" s="138"/>
      <c r="K78" s="137"/>
      <c r="L78" s="137"/>
      <c r="M78" s="117"/>
      <c r="N78" s="6"/>
      <c r="O78" s="143"/>
      <c r="P78" s="117"/>
    </row>
    <row r="79" spans="6:16" x14ac:dyDescent="0.25">
      <c r="F79" s="6"/>
      <c r="G79" s="136"/>
      <c r="H79" s="137"/>
      <c r="I79" s="137"/>
      <c r="J79" s="138"/>
      <c r="K79" s="137"/>
      <c r="L79" s="137"/>
      <c r="M79" s="117"/>
      <c r="N79" s="6"/>
      <c r="O79" s="143"/>
      <c r="P79" s="117"/>
    </row>
    <row r="80" spans="6:16" x14ac:dyDescent="0.25">
      <c r="N80" s="5"/>
      <c r="O80" s="117"/>
      <c r="P80" s="117"/>
    </row>
    <row r="81" spans="14:16" x14ac:dyDescent="0.25">
      <c r="N81" s="5"/>
      <c r="O81" s="117"/>
      <c r="P81" s="117"/>
    </row>
    <row r="82" spans="14:16" x14ac:dyDescent="0.25">
      <c r="O82" s="117"/>
      <c r="P82" s="117"/>
    </row>
    <row r="83" spans="14:16" x14ac:dyDescent="0.25">
      <c r="O83" s="117"/>
      <c r="P83" s="117"/>
    </row>
  </sheetData>
  <pageMargins left="0.511811024" right="0.511811024" top="0.78740157499999996" bottom="0.78740157499999996" header="0.31496062000000002" footer="0.31496062000000002"/>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5"/>
  <sheetViews>
    <sheetView showGridLines="0" zoomScale="85" zoomScaleNormal="85" workbookViewId="0">
      <selection activeCell="B16" sqref="B16"/>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42"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ht="18" x14ac:dyDescent="0.25">
      <c r="A11" s="17" t="s">
        <v>18</v>
      </c>
      <c r="B11" s="17" t="s">
        <v>19</v>
      </c>
      <c r="C11" s="17" t="s">
        <v>20</v>
      </c>
      <c r="D11" s="17" t="s">
        <v>14</v>
      </c>
      <c r="E11" s="3"/>
      <c r="F11" s="37"/>
      <c r="G11" s="1"/>
      <c r="H11" s="40"/>
      <c r="I11" s="37"/>
      <c r="J11" s="37"/>
      <c r="K11" s="4"/>
      <c r="L11" s="4"/>
      <c r="M11" s="5"/>
      <c r="N11" s="7"/>
      <c r="O11" s="5"/>
    </row>
    <row r="12" spans="1:16" ht="18" x14ac:dyDescent="0.25">
      <c r="A12" s="20" t="s">
        <v>555</v>
      </c>
      <c r="B12" s="21" t="s">
        <v>531</v>
      </c>
      <c r="C12" s="21"/>
      <c r="D12" s="21"/>
      <c r="E12" s="3"/>
      <c r="F12" s="4"/>
      <c r="G12" s="1"/>
      <c r="H12" s="40"/>
      <c r="I12" s="37"/>
      <c r="J12" s="37"/>
      <c r="K12" s="4"/>
      <c r="L12" s="4"/>
      <c r="M12" s="5"/>
      <c r="N12" s="7"/>
      <c r="O12" s="5"/>
    </row>
    <row r="13" spans="1:16" ht="18" x14ac:dyDescent="0.25">
      <c r="A13" s="34" t="s">
        <v>527</v>
      </c>
      <c r="B13" s="44" t="s">
        <v>532</v>
      </c>
      <c r="C13" s="25" t="s">
        <v>36</v>
      </c>
      <c r="D13" s="144">
        <v>1</v>
      </c>
      <c r="E13" s="3"/>
      <c r="G13" s="1"/>
      <c r="H13" s="40"/>
      <c r="I13" s="37"/>
      <c r="J13" s="37"/>
      <c r="K13" s="4"/>
      <c r="L13" s="4"/>
      <c r="M13" s="5"/>
      <c r="N13" s="7"/>
      <c r="O13" s="5"/>
    </row>
    <row r="14" spans="1:16" ht="18" x14ac:dyDescent="0.25">
      <c r="A14" s="34" t="s">
        <v>528</v>
      </c>
      <c r="B14" s="44" t="s">
        <v>535</v>
      </c>
      <c r="C14" s="25" t="s">
        <v>24</v>
      </c>
      <c r="D14" s="144">
        <v>0.35</v>
      </c>
      <c r="E14" s="3"/>
      <c r="F14" s="37" t="s">
        <v>101</v>
      </c>
      <c r="G14" s="37">
        <v>98671</v>
      </c>
      <c r="H14" s="40">
        <v>354.14</v>
      </c>
      <c r="I14" s="37"/>
      <c r="J14" s="37"/>
      <c r="K14" s="4"/>
      <c r="L14" s="4"/>
      <c r="M14" s="5"/>
      <c r="N14" s="7"/>
      <c r="O14" s="5"/>
    </row>
    <row r="15" spans="1:16" ht="18" x14ac:dyDescent="0.25">
      <c r="A15" s="34" t="s">
        <v>529</v>
      </c>
      <c r="B15" s="44" t="s">
        <v>788</v>
      </c>
      <c r="C15" s="25" t="s">
        <v>36</v>
      </c>
      <c r="D15" s="145">
        <v>1</v>
      </c>
      <c r="E15" s="3"/>
      <c r="F15" s="5" t="s">
        <v>88</v>
      </c>
      <c r="G15" s="5">
        <v>42891</v>
      </c>
      <c r="H15" s="117">
        <v>1056.4000000000001</v>
      </c>
      <c r="I15" s="117" t="s">
        <v>534</v>
      </c>
      <c r="J15" s="37"/>
      <c r="K15" s="4"/>
      <c r="L15" s="4"/>
      <c r="M15" s="5"/>
      <c r="N15" s="7"/>
      <c r="O15" s="8"/>
      <c r="P15" s="117"/>
    </row>
    <row r="16" spans="1:16" ht="18" x14ac:dyDescent="0.25">
      <c r="A16" s="34" t="s">
        <v>530</v>
      </c>
      <c r="B16" s="44" t="s">
        <v>533</v>
      </c>
      <c r="C16" s="25" t="s">
        <v>24</v>
      </c>
      <c r="D16" s="145">
        <v>7074.07</v>
      </c>
      <c r="E16" s="3"/>
      <c r="F16" s="10"/>
      <c r="G16" s="1"/>
      <c r="H16" s="40"/>
      <c r="I16" s="37"/>
      <c r="J16" s="37"/>
      <c r="K16" s="4"/>
      <c r="L16" s="4"/>
      <c r="M16" s="5"/>
      <c r="N16" s="117"/>
      <c r="O16" s="8"/>
      <c r="P16" s="117"/>
    </row>
    <row r="17" spans="1:21" ht="18" x14ac:dyDescent="0.25">
      <c r="A17" s="368"/>
      <c r="B17" s="369"/>
      <c r="C17" s="370"/>
      <c r="D17" s="371"/>
      <c r="E17" s="3"/>
      <c r="F17" s="10"/>
      <c r="G17" s="1"/>
      <c r="H17" s="40"/>
      <c r="I17" s="37"/>
      <c r="J17" s="37"/>
      <c r="K17" s="4"/>
      <c r="L17" s="4"/>
      <c r="M17" s="5"/>
      <c r="N17" s="7"/>
      <c r="O17" s="8"/>
      <c r="P17" s="117"/>
    </row>
    <row r="18" spans="1:21" ht="18" x14ac:dyDescent="0.25">
      <c r="A18" s="368"/>
      <c r="B18" s="369"/>
      <c r="C18" s="370"/>
      <c r="D18" s="371"/>
      <c r="E18" s="3"/>
      <c r="F18" s="6"/>
      <c r="G18" s="1"/>
      <c r="H18" s="40"/>
      <c r="I18" s="37"/>
      <c r="J18" s="37"/>
      <c r="K18" s="4"/>
      <c r="L18" s="4"/>
      <c r="M18" s="5"/>
      <c r="N18" s="117"/>
      <c r="O18" s="8"/>
      <c r="P18" s="117"/>
    </row>
    <row r="19" spans="1:21" ht="18" x14ac:dyDescent="0.25">
      <c r="E19" s="3"/>
      <c r="G19" s="1"/>
      <c r="H19" s="40"/>
      <c r="I19" s="37"/>
      <c r="J19" s="37"/>
      <c r="K19" s="4"/>
      <c r="L19" s="4"/>
      <c r="M19" s="5"/>
      <c r="N19" s="7"/>
      <c r="O19" s="8"/>
      <c r="P19" s="117"/>
    </row>
    <row r="20" spans="1:21" ht="18" x14ac:dyDescent="0.25">
      <c r="E20" s="3"/>
      <c r="F20" s="6"/>
      <c r="G20" s="1"/>
      <c r="H20" s="40"/>
      <c r="I20" s="37"/>
      <c r="J20" s="37"/>
      <c r="K20" s="4"/>
      <c r="L20" s="4"/>
      <c r="M20" s="5"/>
      <c r="N20" s="117"/>
      <c r="O20" s="8"/>
      <c r="P20" s="117"/>
    </row>
    <row r="21" spans="1:21" ht="18" x14ac:dyDescent="0.25">
      <c r="E21" s="3"/>
      <c r="F21" s="6"/>
      <c r="G21" s="1"/>
      <c r="H21" s="40"/>
      <c r="I21" s="37"/>
      <c r="J21" s="37"/>
      <c r="K21" s="4"/>
      <c r="L21" s="4"/>
      <c r="M21" s="5"/>
      <c r="N21" s="7"/>
      <c r="O21" s="8"/>
      <c r="P21" s="117"/>
    </row>
    <row r="22" spans="1:21" ht="18" x14ac:dyDescent="0.25">
      <c r="E22" s="3"/>
      <c r="F22" s="6"/>
      <c r="G22" s="1"/>
      <c r="H22" s="40"/>
      <c r="I22" s="37"/>
      <c r="J22" s="37"/>
      <c r="K22" s="4"/>
      <c r="L22" s="4"/>
      <c r="M22" s="5"/>
      <c r="N22" s="117"/>
      <c r="O22" s="8"/>
      <c r="P22" s="117"/>
    </row>
    <row r="23" spans="1:21" ht="18" x14ac:dyDescent="0.25">
      <c r="E23" s="3"/>
      <c r="F23" s="6"/>
      <c r="G23" s="1"/>
      <c r="H23" s="40"/>
      <c r="I23" s="37"/>
      <c r="J23" s="37"/>
      <c r="K23" s="4"/>
      <c r="L23" s="4"/>
      <c r="M23" s="5"/>
      <c r="N23" s="117"/>
      <c r="O23" s="143"/>
      <c r="P23" s="117"/>
      <c r="T23" s="117"/>
      <c r="U23" s="117"/>
    </row>
    <row r="24" spans="1:21" ht="18" x14ac:dyDescent="0.25">
      <c r="E24" s="3"/>
      <c r="F24" s="6"/>
      <c r="G24" s="1"/>
      <c r="H24" s="40"/>
      <c r="I24" s="37"/>
      <c r="J24" s="37"/>
      <c r="K24" s="4"/>
      <c r="L24" s="4"/>
      <c r="M24" s="5"/>
      <c r="N24" s="117"/>
      <c r="O24" s="143"/>
      <c r="P24" s="117"/>
    </row>
    <row r="25" spans="1:21" ht="18" x14ac:dyDescent="0.25">
      <c r="E25" s="3"/>
      <c r="F25" s="6"/>
      <c r="G25" s="1"/>
      <c r="H25" s="40"/>
      <c r="I25" s="37"/>
      <c r="J25" s="37"/>
      <c r="K25" s="4"/>
      <c r="L25" s="4"/>
      <c r="M25" s="5"/>
      <c r="N25" s="117"/>
      <c r="O25" s="143"/>
      <c r="P25" s="117"/>
    </row>
    <row r="26" spans="1:21" ht="18" x14ac:dyDescent="0.25">
      <c r="E26" s="3"/>
      <c r="F26" s="6"/>
      <c r="G26" s="1"/>
      <c r="H26" s="40"/>
      <c r="I26" s="37"/>
      <c r="J26" s="37"/>
      <c r="K26" s="4"/>
      <c r="L26" s="4"/>
      <c r="M26" s="5"/>
      <c r="N26" s="117"/>
      <c r="O26" s="143"/>
      <c r="P26" s="117"/>
    </row>
    <row r="27" spans="1:21" ht="18" x14ac:dyDescent="0.25">
      <c r="E27" s="3"/>
      <c r="F27" s="6"/>
      <c r="G27" s="1"/>
      <c r="H27" s="40"/>
      <c r="I27" s="37"/>
      <c r="J27" s="37"/>
      <c r="K27" s="4"/>
      <c r="L27" s="4"/>
      <c r="M27" s="5"/>
      <c r="N27" s="117"/>
      <c r="O27" s="143"/>
    </row>
    <row r="28" spans="1:21" ht="18" x14ac:dyDescent="0.25">
      <c r="E28" s="3"/>
      <c r="F28" s="6"/>
      <c r="G28" s="1"/>
      <c r="H28" s="40"/>
      <c r="I28" s="37"/>
      <c r="J28" s="37"/>
      <c r="K28" s="4"/>
      <c r="L28" s="4"/>
    </row>
    <row r="29" spans="1:21" ht="18" x14ac:dyDescent="0.25">
      <c r="E29" s="3"/>
      <c r="F29" s="134"/>
      <c r="G29" s="1"/>
      <c r="H29" s="40"/>
      <c r="I29" s="37"/>
      <c r="J29" s="37"/>
      <c r="K29" s="4"/>
      <c r="L29" s="4"/>
      <c r="P29" s="117"/>
    </row>
    <row r="30" spans="1:21" ht="18" x14ac:dyDescent="0.25">
      <c r="E30" s="3"/>
      <c r="F30" s="6"/>
      <c r="G30" s="1"/>
      <c r="H30" s="40"/>
      <c r="I30" s="37"/>
      <c r="J30" s="37"/>
      <c r="K30" s="4"/>
      <c r="L30" s="4"/>
      <c r="M30" s="5"/>
      <c r="N30" s="367"/>
      <c r="O30" s="143"/>
      <c r="P30" s="117"/>
    </row>
    <row r="31" spans="1:21" x14ac:dyDescent="0.25">
      <c r="E31" s="3"/>
      <c r="G31" s="136"/>
      <c r="H31" s="137"/>
      <c r="I31" s="137"/>
      <c r="J31" s="138"/>
      <c r="K31" s="137"/>
      <c r="L31" s="137"/>
      <c r="M31" s="117"/>
      <c r="N31" s="6"/>
      <c r="O31" s="143"/>
      <c r="P31" s="117"/>
    </row>
    <row r="32" spans="1:21" x14ac:dyDescent="0.25">
      <c r="E32" s="3"/>
      <c r="F32" s="6"/>
      <c r="G32" s="136"/>
      <c r="H32" s="137"/>
      <c r="I32" s="137"/>
      <c r="J32" s="138"/>
      <c r="K32" s="137"/>
      <c r="L32" s="137"/>
      <c r="M32" s="117"/>
      <c r="N32" s="6"/>
      <c r="O32" s="143"/>
      <c r="P32" s="117"/>
    </row>
    <row r="33" spans="5:17" x14ac:dyDescent="0.25">
      <c r="E33" s="3"/>
      <c r="F33" s="43"/>
      <c r="G33" s="136"/>
      <c r="H33" s="137"/>
      <c r="I33" s="137"/>
      <c r="J33" s="138"/>
      <c r="K33" s="137"/>
      <c r="L33" s="137"/>
      <c r="M33" s="117"/>
      <c r="N33" s="6"/>
      <c r="O33" s="143"/>
      <c r="P33" s="117"/>
    </row>
    <row r="34" spans="5:17" x14ac:dyDescent="0.25">
      <c r="E34" s="3"/>
      <c r="G34" s="136"/>
      <c r="H34" s="137"/>
      <c r="I34" s="137"/>
      <c r="J34" s="138"/>
      <c r="K34" s="137"/>
      <c r="L34" s="137"/>
      <c r="M34" s="117"/>
      <c r="N34" s="6"/>
      <c r="O34" s="143"/>
      <c r="P34" s="117"/>
      <c r="Q34" s="117"/>
    </row>
    <row r="35" spans="5:17" x14ac:dyDescent="0.25">
      <c r="E35" s="3"/>
      <c r="F35" s="6"/>
      <c r="G35" s="136"/>
      <c r="H35" s="137"/>
      <c r="I35" s="137"/>
      <c r="J35" s="138"/>
      <c r="K35" s="137"/>
      <c r="L35" s="137"/>
      <c r="M35" s="117"/>
      <c r="N35" s="6"/>
      <c r="O35" s="143"/>
      <c r="P35" s="117"/>
    </row>
    <row r="36" spans="5:17" x14ac:dyDescent="0.25">
      <c r="F36" s="6"/>
      <c r="G36" s="136"/>
      <c r="H36" s="137"/>
      <c r="I36" s="137"/>
      <c r="J36" s="138"/>
      <c r="K36" s="137"/>
      <c r="L36" s="137"/>
      <c r="M36" s="117"/>
      <c r="N36" s="6"/>
      <c r="O36" s="143"/>
      <c r="P36" s="117"/>
    </row>
    <row r="37" spans="5:17" x14ac:dyDescent="0.25">
      <c r="F37" s="6"/>
      <c r="G37" s="136"/>
      <c r="H37" s="137"/>
      <c r="I37" s="137"/>
      <c r="J37" s="138"/>
      <c r="K37" s="137"/>
      <c r="L37" s="137"/>
      <c r="M37" s="117"/>
      <c r="N37" s="6"/>
      <c r="O37" s="143"/>
      <c r="P37" s="117"/>
    </row>
    <row r="38" spans="5:17" x14ac:dyDescent="0.25">
      <c r="F38" s="5"/>
      <c r="G38" s="136"/>
      <c r="H38" s="137"/>
      <c r="I38" s="137"/>
      <c r="J38" s="138"/>
      <c r="K38" s="137"/>
      <c r="L38" s="137"/>
      <c r="M38" s="117"/>
      <c r="N38" s="6"/>
      <c r="O38" s="143"/>
      <c r="P38" s="117"/>
    </row>
    <row r="39" spans="5:17" x14ac:dyDescent="0.25">
      <c r="F39" s="43"/>
      <c r="G39" s="136"/>
      <c r="H39" s="137"/>
      <c r="I39" s="137"/>
      <c r="J39" s="138"/>
      <c r="K39" s="137"/>
      <c r="L39" s="137"/>
      <c r="M39" s="117"/>
      <c r="N39" s="6"/>
      <c r="O39" s="143"/>
      <c r="P39" s="117"/>
    </row>
    <row r="40" spans="5:17" x14ac:dyDescent="0.25">
      <c r="F40" s="43"/>
      <c r="G40" s="136"/>
      <c r="H40" s="137"/>
      <c r="I40" s="137"/>
      <c r="J40" s="138"/>
      <c r="K40" s="137"/>
      <c r="L40" s="137"/>
      <c r="M40" s="117"/>
      <c r="N40" s="6"/>
      <c r="O40" s="143"/>
      <c r="P40" s="117"/>
    </row>
    <row r="41" spans="5:17" x14ac:dyDescent="0.25">
      <c r="F41" s="43"/>
      <c r="G41" s="136"/>
      <c r="H41" s="137"/>
      <c r="I41" s="137"/>
      <c r="J41" s="138"/>
      <c r="K41" s="137"/>
      <c r="L41" s="137"/>
      <c r="M41" s="117"/>
      <c r="N41" s="6"/>
      <c r="O41" s="143"/>
      <c r="P41" s="117"/>
    </row>
    <row r="42" spans="5:17" x14ac:dyDescent="0.25">
      <c r="G42" s="136"/>
      <c r="H42" s="137"/>
      <c r="I42" s="137"/>
      <c r="J42" s="138"/>
      <c r="K42" s="137"/>
      <c r="L42" s="137"/>
      <c r="M42" s="117"/>
      <c r="N42" s="6"/>
      <c r="O42" s="143"/>
      <c r="P42" s="117"/>
    </row>
    <row r="43" spans="5:17" x14ac:dyDescent="0.25">
      <c r="G43" s="136"/>
      <c r="H43" s="137"/>
      <c r="I43" s="137"/>
      <c r="J43" s="138"/>
      <c r="K43" s="137"/>
      <c r="L43" s="137"/>
      <c r="M43" s="117"/>
      <c r="N43" s="6"/>
      <c r="O43" s="143"/>
      <c r="P43" s="117"/>
    </row>
    <row r="44" spans="5:17" x14ac:dyDescent="0.25">
      <c r="F44" s="6"/>
      <c r="G44" s="136"/>
      <c r="H44" s="137"/>
      <c r="I44" s="137"/>
      <c r="J44" s="138"/>
      <c r="K44" s="137"/>
      <c r="L44" s="137"/>
      <c r="M44" s="117"/>
      <c r="N44" s="6"/>
      <c r="O44" s="143"/>
      <c r="P44" s="117"/>
    </row>
    <row r="45" spans="5:17" x14ac:dyDescent="0.25">
      <c r="F45" s="6"/>
      <c r="G45" s="136"/>
      <c r="H45" s="137"/>
      <c r="I45" s="137"/>
      <c r="J45" s="138"/>
      <c r="K45" s="137"/>
      <c r="L45" s="137"/>
      <c r="M45" s="117"/>
      <c r="N45" s="6"/>
      <c r="O45" s="143"/>
      <c r="P45" s="117"/>
    </row>
    <row r="46" spans="5:17" x14ac:dyDescent="0.25">
      <c r="F46" s="6"/>
      <c r="G46" s="136"/>
      <c r="H46" s="137"/>
      <c r="I46" s="137"/>
      <c r="J46" s="138"/>
      <c r="K46" s="137"/>
      <c r="L46" s="137"/>
      <c r="M46" s="117"/>
      <c r="N46" s="6"/>
      <c r="O46" s="143"/>
      <c r="P46" s="117"/>
    </row>
    <row r="47" spans="5:17" x14ac:dyDescent="0.25">
      <c r="F47" s="6"/>
      <c r="G47" s="136"/>
      <c r="H47" s="137"/>
      <c r="I47" s="137"/>
      <c r="J47" s="138"/>
      <c r="K47" s="137"/>
      <c r="L47" s="137"/>
      <c r="M47" s="117"/>
      <c r="N47" s="6"/>
      <c r="O47" s="143"/>
      <c r="P47" s="117"/>
    </row>
    <row r="48" spans="5:17" x14ac:dyDescent="0.25">
      <c r="F48" s="6"/>
      <c r="G48" s="136"/>
      <c r="H48" s="137"/>
      <c r="I48" s="137"/>
      <c r="J48" s="138"/>
      <c r="K48" s="137"/>
      <c r="L48" s="137"/>
      <c r="M48" s="117"/>
      <c r="N48" s="6"/>
      <c r="O48" s="143"/>
      <c r="P48" s="117"/>
    </row>
    <row r="49" spans="6:16" x14ac:dyDescent="0.25">
      <c r="F49" s="6"/>
      <c r="G49" s="136"/>
      <c r="H49" s="137"/>
      <c r="I49" s="137"/>
      <c r="J49" s="138"/>
      <c r="K49" s="137"/>
      <c r="L49" s="137"/>
      <c r="M49" s="117"/>
      <c r="N49" s="6"/>
      <c r="O49" s="143"/>
      <c r="P49" s="117"/>
    </row>
    <row r="50" spans="6:16" x14ac:dyDescent="0.25">
      <c r="F50" s="6"/>
      <c r="G50" s="136"/>
      <c r="H50" s="137"/>
      <c r="I50" s="137"/>
      <c r="J50" s="138"/>
      <c r="K50" s="137"/>
      <c r="L50" s="137"/>
      <c r="M50" s="117"/>
      <c r="N50" s="6"/>
      <c r="O50" s="143"/>
      <c r="P50" s="117"/>
    </row>
    <row r="51" spans="6:16" x14ac:dyDescent="0.25">
      <c r="G51" s="136"/>
      <c r="H51" s="137"/>
      <c r="I51" s="137"/>
      <c r="J51" s="138"/>
      <c r="K51" s="137"/>
      <c r="L51" s="137"/>
      <c r="M51" s="117"/>
      <c r="N51" s="6"/>
      <c r="O51" s="143"/>
      <c r="P51" s="117"/>
    </row>
    <row r="52" spans="6:16" x14ac:dyDescent="0.25">
      <c r="F52" s="6"/>
      <c r="G52" s="136"/>
      <c r="H52" s="137"/>
      <c r="I52" s="137"/>
      <c r="J52" s="138"/>
      <c r="K52" s="137"/>
      <c r="L52" s="137"/>
      <c r="M52" s="117"/>
      <c r="N52" s="6"/>
      <c r="O52" s="143"/>
      <c r="P52" s="117"/>
    </row>
    <row r="53" spans="6:16" x14ac:dyDescent="0.25">
      <c r="F53" s="6"/>
      <c r="G53" s="136"/>
      <c r="H53" s="137"/>
      <c r="I53" s="137"/>
      <c r="J53" s="138"/>
      <c r="K53" s="137"/>
      <c r="L53" s="137"/>
      <c r="M53" s="117"/>
      <c r="N53" s="6"/>
      <c r="O53" s="143"/>
      <c r="P53" s="117"/>
    </row>
    <row r="54" spans="6:16" x14ac:dyDescent="0.25">
      <c r="F54" s="6"/>
      <c r="G54" s="136"/>
      <c r="H54" s="137"/>
      <c r="I54" s="137"/>
      <c r="J54" s="138"/>
      <c r="K54" s="137"/>
      <c r="L54" s="137"/>
      <c r="M54" s="117"/>
      <c r="N54" s="6"/>
      <c r="O54" s="143"/>
      <c r="P54" s="117"/>
    </row>
    <row r="55" spans="6:16" x14ac:dyDescent="0.25">
      <c r="F55" s="6"/>
      <c r="G55" s="136"/>
      <c r="H55" s="137"/>
      <c r="I55" s="137"/>
      <c r="J55" s="138"/>
      <c r="K55" s="137"/>
      <c r="L55" s="137"/>
      <c r="M55" s="117"/>
      <c r="N55" s="6"/>
      <c r="O55" s="143"/>
      <c r="P55" s="117"/>
    </row>
    <row r="56" spans="6:16" x14ac:dyDescent="0.25">
      <c r="F56" s="6"/>
      <c r="G56" s="136"/>
      <c r="H56" s="137"/>
      <c r="I56" s="137"/>
      <c r="J56" s="138"/>
      <c r="K56" s="137"/>
      <c r="L56" s="137"/>
      <c r="M56" s="117"/>
      <c r="N56" s="6"/>
      <c r="O56" s="143"/>
      <c r="P56" s="117"/>
    </row>
    <row r="57" spans="6:16" x14ac:dyDescent="0.25">
      <c r="F57" s="6"/>
      <c r="G57" s="136"/>
      <c r="H57" s="137"/>
      <c r="I57" s="137"/>
      <c r="J57" s="138"/>
      <c r="K57" s="137"/>
      <c r="L57" s="137"/>
      <c r="M57" s="117"/>
      <c r="N57" s="6"/>
      <c r="O57" s="143"/>
      <c r="P57" s="117"/>
    </row>
    <row r="58" spans="6:16" x14ac:dyDescent="0.25">
      <c r="F58" s="6"/>
      <c r="G58" s="136"/>
      <c r="H58" s="137"/>
      <c r="I58" s="137"/>
      <c r="J58" s="138"/>
      <c r="K58" s="137"/>
      <c r="L58" s="137"/>
      <c r="M58" s="117"/>
      <c r="N58" s="6"/>
      <c r="O58" s="143"/>
      <c r="P58" s="117"/>
    </row>
    <row r="59" spans="6:16" x14ac:dyDescent="0.25">
      <c r="F59" s="6"/>
      <c r="M59" s="117"/>
      <c r="N59" s="6"/>
      <c r="O59" s="143"/>
      <c r="P59" s="117"/>
    </row>
    <row r="60" spans="6:16" x14ac:dyDescent="0.25">
      <c r="F60" s="6"/>
      <c r="M60" s="117"/>
      <c r="N60" s="6"/>
      <c r="O60" s="143"/>
      <c r="P60" s="117"/>
    </row>
    <row r="61" spans="6:16" x14ac:dyDescent="0.25">
      <c r="M61" s="117"/>
      <c r="N61" s="6"/>
      <c r="O61" s="143"/>
      <c r="P61" s="117"/>
    </row>
    <row r="62" spans="6:16" x14ac:dyDescent="0.25">
      <c r="N62" s="5"/>
      <c r="O62" s="117"/>
      <c r="P62" s="117"/>
    </row>
    <row r="63" spans="6:16" x14ac:dyDescent="0.25">
      <c r="N63" s="5"/>
      <c r="O63" s="117"/>
      <c r="P63" s="117"/>
    </row>
    <row r="64" spans="6:16" x14ac:dyDescent="0.25">
      <c r="O64" s="117"/>
      <c r="P64" s="117"/>
    </row>
    <row r="65" spans="15:15" x14ac:dyDescent="0.25">
      <c r="O65" s="117"/>
    </row>
  </sheetData>
  <pageMargins left="0.511811024" right="0.511811024" top="0.78740157499999996" bottom="0.78740157499999996" header="0.31496062000000002" footer="0.31496062000000002"/>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8"/>
  <sheetViews>
    <sheetView showGridLines="0" zoomScale="85" zoomScaleNormal="85" workbookViewId="0">
      <selection activeCell="D164" sqref="D164"/>
    </sheetView>
  </sheetViews>
  <sheetFormatPr defaultRowHeight="15" x14ac:dyDescent="0.25"/>
  <cols>
    <col min="1" max="1" width="13.42578125" bestFit="1" customWidth="1"/>
    <col min="2" max="2" width="60.7109375" customWidth="1"/>
    <col min="3" max="3" width="10.7109375" customWidth="1"/>
    <col min="4" max="4" width="15" bestFit="1" customWidth="1"/>
    <col min="5" max="6" width="10.7109375" customWidth="1"/>
    <col min="7" max="12" width="14.7109375"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ht="15.75" x14ac:dyDescent="0.25">
      <c r="A5" s="157" t="s">
        <v>3</v>
      </c>
      <c r="B5" s="157" t="s">
        <v>4</v>
      </c>
      <c r="C5" s="5"/>
      <c r="D5" s="5"/>
      <c r="E5" s="3"/>
      <c r="F5" s="37"/>
      <c r="G5" s="37"/>
      <c r="H5" s="40"/>
      <c r="I5" s="37"/>
      <c r="J5" s="37"/>
      <c r="K5" s="37"/>
      <c r="L5" s="37"/>
      <c r="M5" s="7"/>
      <c r="N5" s="7"/>
      <c r="O5" s="8"/>
    </row>
    <row r="6" spans="1:15" ht="18" x14ac:dyDescent="0.25">
      <c r="A6" s="157" t="s">
        <v>5</v>
      </c>
      <c r="B6" s="203" t="s">
        <v>6</v>
      </c>
      <c r="C6" s="5"/>
      <c r="D6" s="5"/>
      <c r="E6" s="3"/>
      <c r="F6" s="4"/>
      <c r="G6" s="1"/>
      <c r="H6" s="1"/>
      <c r="I6" s="1"/>
      <c r="J6" s="1"/>
      <c r="K6" s="4"/>
      <c r="L6" s="4"/>
      <c r="M6" s="5"/>
      <c r="N6" s="5"/>
      <c r="O6" s="5"/>
    </row>
    <row r="7" spans="1:15" ht="15.75" x14ac:dyDescent="0.25">
      <c r="A7" s="157" t="s">
        <v>7</v>
      </c>
      <c r="B7" s="157" t="s">
        <v>8</v>
      </c>
      <c r="C7" s="5"/>
      <c r="D7" s="5"/>
      <c r="E7" s="3"/>
      <c r="F7" s="37"/>
      <c r="G7" s="37"/>
      <c r="H7" s="40"/>
      <c r="I7" s="37"/>
      <c r="J7" s="37"/>
      <c r="K7" s="37"/>
      <c r="L7" s="37"/>
      <c r="M7" s="7"/>
      <c r="N7" s="7"/>
      <c r="O7" s="5"/>
    </row>
    <row r="8" spans="1:15" ht="18" x14ac:dyDescent="0.25">
      <c r="A8" s="157" t="s">
        <v>9</v>
      </c>
      <c r="B8" s="157" t="s">
        <v>10</v>
      </c>
      <c r="C8" s="5"/>
      <c r="D8" s="5"/>
      <c r="E8" s="3"/>
      <c r="F8" s="4"/>
      <c r="G8" s="1"/>
      <c r="H8" s="40"/>
      <c r="I8" s="37"/>
      <c r="J8" s="37"/>
      <c r="K8" s="4"/>
      <c r="L8" s="4"/>
      <c r="M8" s="5"/>
      <c r="N8" s="5"/>
      <c r="O8" s="5"/>
    </row>
    <row r="9" spans="1:15" ht="15.75" x14ac:dyDescent="0.25">
      <c r="A9" s="157" t="s">
        <v>13</v>
      </c>
      <c r="B9" s="204">
        <v>44501</v>
      </c>
      <c r="C9" s="15"/>
      <c r="D9" s="15"/>
      <c r="E9" s="3"/>
      <c r="F9" s="37"/>
      <c r="G9" s="37"/>
      <c r="H9" s="40"/>
      <c r="I9" s="37"/>
      <c r="J9" s="37"/>
      <c r="K9" s="37"/>
      <c r="L9" s="37"/>
      <c r="M9" s="5"/>
      <c r="N9" s="5"/>
      <c r="O9" s="5"/>
    </row>
    <row r="10" spans="1:15" x14ac:dyDescent="0.25">
      <c r="A10" s="5"/>
      <c r="B10" s="14"/>
      <c r="C10" s="15"/>
      <c r="D10" s="15"/>
      <c r="E10" s="3"/>
      <c r="F10" s="37"/>
      <c r="G10" s="37"/>
      <c r="H10" s="40"/>
      <c r="I10" s="37"/>
      <c r="J10" s="37"/>
      <c r="K10" s="37"/>
      <c r="L10" s="37"/>
      <c r="M10" s="5"/>
      <c r="N10" s="5"/>
      <c r="O10" s="5"/>
    </row>
    <row r="11" spans="1:15" x14ac:dyDescent="0.25">
      <c r="A11" s="5"/>
      <c r="B11" s="14"/>
      <c r="C11" s="15"/>
      <c r="D11" s="15"/>
      <c r="E11" s="3"/>
      <c r="F11" s="37"/>
      <c r="G11" s="37"/>
      <c r="H11" s="40"/>
      <c r="I11" s="37"/>
      <c r="J11" s="37"/>
      <c r="K11" s="37"/>
      <c r="L11" s="37"/>
      <c r="M11" s="5"/>
      <c r="N11" s="5"/>
      <c r="O11" s="5"/>
    </row>
    <row r="12" spans="1:15" x14ac:dyDescent="0.25">
      <c r="A12" s="5"/>
      <c r="B12" s="14"/>
      <c r="C12" s="15"/>
      <c r="D12" s="15"/>
      <c r="E12" s="3"/>
      <c r="F12" s="37"/>
      <c r="G12" s="37"/>
      <c r="H12" s="40"/>
      <c r="I12" s="37"/>
      <c r="J12" s="37"/>
      <c r="K12" s="37"/>
      <c r="L12" s="37"/>
      <c r="M12" s="5"/>
      <c r="N12" s="5"/>
      <c r="O12" s="5"/>
    </row>
    <row r="13" spans="1:15" x14ac:dyDescent="0.25">
      <c r="E13" s="3"/>
      <c r="F13" s="37"/>
      <c r="G13" s="37"/>
      <c r="H13" s="40"/>
      <c r="I13" s="37"/>
      <c r="J13" s="37"/>
      <c r="K13" s="37"/>
      <c r="L13" s="37"/>
      <c r="M13" s="5"/>
      <c r="N13" s="5"/>
      <c r="O13" s="5"/>
    </row>
    <row r="14" spans="1:15" ht="15.75" x14ac:dyDescent="0.25">
      <c r="A14" s="155" t="s">
        <v>18</v>
      </c>
      <c r="B14" s="155" t="s">
        <v>19</v>
      </c>
      <c r="C14" s="155" t="s">
        <v>20</v>
      </c>
      <c r="D14" s="155" t="s">
        <v>14</v>
      </c>
      <c r="E14" s="3"/>
      <c r="F14" s="37"/>
      <c r="G14" s="37"/>
      <c r="H14" s="40"/>
      <c r="I14" s="37"/>
      <c r="J14" s="37"/>
      <c r="K14" s="37"/>
      <c r="L14" s="37"/>
      <c r="M14" s="5"/>
      <c r="N14" s="5"/>
      <c r="O14" s="5"/>
    </row>
    <row r="15" spans="1:15" ht="15.75" x14ac:dyDescent="0.25">
      <c r="A15" s="156" t="str">
        <f>'1 Trabalhos técnicos iniciais'!A14</f>
        <v>1.0</v>
      </c>
      <c r="B15" s="400" t="str">
        <f>'1 Trabalhos técnicos iniciais'!B14</f>
        <v>TRABALHOS TÉCNICOS INICIAIS</v>
      </c>
      <c r="C15" s="196"/>
      <c r="D15" s="196"/>
      <c r="E15" s="3"/>
      <c r="F15" s="37"/>
      <c r="G15" s="37"/>
      <c r="H15" s="40"/>
      <c r="I15" s="37"/>
      <c r="J15" s="37"/>
      <c r="K15" s="37"/>
      <c r="L15" s="37"/>
      <c r="M15" s="5"/>
      <c r="N15" s="5"/>
      <c r="O15" s="5"/>
    </row>
    <row r="16" spans="1:15" ht="30" x14ac:dyDescent="0.25">
      <c r="A16" s="194" t="str">
        <f>'1 Trabalhos técnicos iniciais'!A15</f>
        <v>1.1</v>
      </c>
      <c r="B16" s="195" t="str">
        <f>'1 Trabalhos técnicos iniciais'!B15</f>
        <v>PROJETO EXECUTIVO PISTA DE SKATE (PROJETO ESTRUTURAL)</v>
      </c>
      <c r="C16" s="194" t="str">
        <f>'1 Trabalhos técnicos iniciais'!C15</f>
        <v>m²</v>
      </c>
      <c r="D16" s="197">
        <f>'1 Trabalhos técnicos iniciais'!D15</f>
        <v>584.85</v>
      </c>
      <c r="E16" s="3"/>
      <c r="F16" s="37"/>
      <c r="G16" s="37"/>
      <c r="H16" s="40"/>
      <c r="I16" s="37"/>
      <c r="J16" s="37"/>
      <c r="K16" s="37"/>
      <c r="L16" s="37"/>
      <c r="M16" s="5"/>
      <c r="N16" s="5"/>
      <c r="O16" s="5"/>
    </row>
    <row r="17" spans="1:21" ht="30" x14ac:dyDescent="0.25">
      <c r="A17" s="194" t="str">
        <f>'1 Trabalhos técnicos iniciais'!A16</f>
        <v>1.2</v>
      </c>
      <c r="B17" s="195" t="str">
        <f>'1 Trabalhos técnicos iniciais'!B16</f>
        <v>ACOMPANHAMENTO DE OBRA (ARQUITETO/ENGENHEIRO CIVIL)</v>
      </c>
      <c r="C17" s="194" t="str">
        <f>'1 Trabalhos técnicos iniciais'!C16</f>
        <v>h</v>
      </c>
      <c r="D17" s="197">
        <f>'1 Trabalhos técnicos iniciais'!D16</f>
        <v>528</v>
      </c>
      <c r="E17" s="3"/>
      <c r="F17" s="37"/>
      <c r="G17" s="37"/>
      <c r="H17" s="40"/>
      <c r="I17" s="37"/>
      <c r="J17" s="37"/>
      <c r="K17" s="37"/>
      <c r="L17" s="37"/>
      <c r="M17" s="5"/>
      <c r="N17" s="5"/>
      <c r="O17" s="5"/>
    </row>
    <row r="18" spans="1:21" ht="15.75" x14ac:dyDescent="0.25">
      <c r="A18" s="156" t="str">
        <f>'2 Instalações Provisórias'!A12</f>
        <v>2.0</v>
      </c>
      <c r="B18" s="400" t="str">
        <f>'2 Instalações Provisórias'!B12</f>
        <v>INSTALAÇÕES PROVISÓRIAS</v>
      </c>
      <c r="C18" s="156"/>
      <c r="D18" s="198"/>
      <c r="E18" s="3"/>
      <c r="F18" s="37"/>
      <c r="G18" s="37"/>
      <c r="H18" s="40"/>
      <c r="I18" s="37"/>
      <c r="J18" s="37"/>
      <c r="K18" s="37"/>
      <c r="L18" s="37"/>
      <c r="M18" s="5"/>
      <c r="N18" s="5"/>
      <c r="O18" s="5"/>
    </row>
    <row r="19" spans="1:21" ht="45" x14ac:dyDescent="0.25">
      <c r="A19" s="194" t="str">
        <f>'2 Instalações Provisórias'!A13</f>
        <v>2.1</v>
      </c>
      <c r="B19" s="195" t="str">
        <f>'2 Instalações Provisórias'!B13</f>
        <v>AQUISIÇÃO E ASSENTAMENTO DE PLACA DE OBRA - PADRÃO P.M.I (200X150CM) PARA INDICAÇÃO DA OBRA</v>
      </c>
      <c r="C19" s="194" t="str">
        <f>'2 Instalações Provisórias'!C13</f>
        <v>m²</v>
      </c>
      <c r="D19" s="197">
        <f>'2 Instalações Provisórias'!D13</f>
        <v>3</v>
      </c>
      <c r="E19" s="3"/>
      <c r="F19" s="37"/>
      <c r="G19" s="37"/>
      <c r="H19" s="40"/>
      <c r="I19" s="37"/>
      <c r="J19" s="37"/>
      <c r="K19" s="37"/>
      <c r="L19" s="37"/>
      <c r="M19" s="5"/>
      <c r="N19" s="5"/>
      <c r="O19" s="5"/>
    </row>
    <row r="20" spans="1:21" ht="60" x14ac:dyDescent="0.25">
      <c r="A20" s="194" t="str">
        <f>'2 Instalações Provisórias'!A14</f>
        <v>2.2</v>
      </c>
      <c r="B20" s="195" t="str">
        <f>'2 Instalações Provisórias'!B14</f>
        <v>KIT CAVALETE PARA MEDIÇÃO DE ÁGUA - ENTRADA PRINCIPAL, EM PVC SOLDÁVEL DN 20 (½") FORNECIMENTO E INSTALAÇÃO (EXCLUSIVE HIDRÔMETRO)</v>
      </c>
      <c r="C20" s="194" t="str">
        <f>'2 Instalações Provisórias'!C14</f>
        <v>unid.</v>
      </c>
      <c r="D20" s="197">
        <f>'2 Instalações Provisórias'!D14</f>
        <v>1</v>
      </c>
      <c r="E20" s="3"/>
      <c r="F20" s="37"/>
      <c r="G20" s="37"/>
      <c r="H20" s="40"/>
      <c r="I20" s="37"/>
      <c r="J20" s="37"/>
      <c r="K20" s="37"/>
      <c r="L20" s="37"/>
      <c r="M20" s="5"/>
      <c r="N20" s="5"/>
      <c r="O20" s="5"/>
    </row>
    <row r="21" spans="1:21" ht="30" x14ac:dyDescent="0.25">
      <c r="A21" s="194" t="str">
        <f>'2 Instalações Provisórias'!A15</f>
        <v>2.3</v>
      </c>
      <c r="B21" s="195" t="str">
        <f>'2 Instalações Provisórias'!B15</f>
        <v>HIDRÔMETRO DN 20 (½), 3 M³/H FORNECIMENTO E INSTALAÇÃO</v>
      </c>
      <c r="C21" s="194" t="str">
        <f>'2 Instalações Provisórias'!C15</f>
        <v>unid.</v>
      </c>
      <c r="D21" s="197">
        <f>'2 Instalações Provisórias'!D15</f>
        <v>1</v>
      </c>
      <c r="E21" s="3"/>
      <c r="F21" s="37"/>
      <c r="G21" s="37"/>
      <c r="H21" s="40"/>
      <c r="I21" s="37"/>
      <c r="J21" s="37"/>
      <c r="K21" s="37"/>
      <c r="L21" s="37"/>
      <c r="M21" s="5"/>
      <c r="N21" s="5"/>
      <c r="O21" s="5"/>
    </row>
    <row r="22" spans="1:21" ht="30" x14ac:dyDescent="0.25">
      <c r="A22" s="194" t="str">
        <f>'2 Instalações Provisórias'!A16</f>
        <v>2.4</v>
      </c>
      <c r="B22" s="195" t="str">
        <f>'2 Instalações Provisórias'!B16</f>
        <v>ENERGIA ELÉTRICA COMERCIAL, BAIXA TENSAO  - LIGAÇÃO PROVISÓRIA</v>
      </c>
      <c r="C22" s="194" t="str">
        <f>'2 Instalações Provisórias'!C16</f>
        <v>unid.</v>
      </c>
      <c r="D22" s="197">
        <f>'2 Instalações Provisórias'!D16</f>
        <v>1</v>
      </c>
      <c r="E22" s="3"/>
      <c r="F22" s="37"/>
      <c r="G22" s="37"/>
      <c r="H22" s="40"/>
      <c r="I22" s="37"/>
      <c r="J22" s="37"/>
      <c r="K22" s="37"/>
      <c r="L22" s="37"/>
      <c r="M22" s="5"/>
      <c r="N22" s="5"/>
      <c r="O22" s="5"/>
    </row>
    <row r="23" spans="1:21" ht="60" x14ac:dyDescent="0.25">
      <c r="A23" s="194" t="str">
        <f>'2 Instalações Provisórias'!A17</f>
        <v>2.5</v>
      </c>
      <c r="B23" s="195" t="str">
        <f>'2 Instalações Provisórias'!B17</f>
        <v>KIT CAVALETE PARA MEDIÇÃO DE ÁGUA - ENTRADA PRINCIPAL, EM PVC SOLDÁVEL DN 20 (½") FORNECIMENTO E INSTALAÇÃO (EXCLUSIVE HIDRÔMETRO)</v>
      </c>
      <c r="C23" s="194" t="str">
        <f>'2 Instalações Provisórias'!C17</f>
        <v>unid.</v>
      </c>
      <c r="D23" s="197">
        <f>'2 Instalações Provisórias'!D17</f>
        <v>1</v>
      </c>
      <c r="E23" s="3"/>
      <c r="F23" s="37"/>
      <c r="G23" s="37"/>
      <c r="H23" s="40"/>
      <c r="I23" s="37"/>
      <c r="J23" s="37"/>
      <c r="K23" s="37"/>
      <c r="L23" s="37"/>
      <c r="M23" s="5"/>
      <c r="N23" s="5"/>
      <c r="O23" s="5"/>
    </row>
    <row r="24" spans="1:21" ht="30" x14ac:dyDescent="0.25">
      <c r="A24" s="194" t="str">
        <f>'2 Instalações Provisórias'!A18</f>
        <v>2.6</v>
      </c>
      <c r="B24" s="195" t="str">
        <f>'2 Instalações Provisórias'!B18</f>
        <v>HIDRÔMETRO DN 20 (½), 3 M³/H FORNECIMENTO E INSTALAÇÃO</v>
      </c>
      <c r="C24" s="194" t="str">
        <f>'2 Instalações Provisórias'!C18</f>
        <v>unid.</v>
      </c>
      <c r="D24" s="197">
        <f>'2 Instalações Provisórias'!D18</f>
        <v>1</v>
      </c>
      <c r="E24" s="3"/>
      <c r="F24" s="37"/>
      <c r="G24" s="37"/>
      <c r="H24" s="40"/>
      <c r="I24" s="37"/>
      <c r="J24" s="37"/>
      <c r="K24" s="37"/>
      <c r="L24" s="37"/>
      <c r="M24" s="5"/>
      <c r="N24" s="5"/>
      <c r="O24" s="5"/>
    </row>
    <row r="25" spans="1:21" ht="30" x14ac:dyDescent="0.25">
      <c r="A25" s="194" t="str">
        <f>'2 Instalações Provisórias'!A19</f>
        <v>2.7</v>
      </c>
      <c r="B25" s="195" t="str">
        <f>'2 Instalações Provisórias'!B19</f>
        <v>ENERGIA ELÉTRICA COMERCIAL, BAIXA TENSAO  - LIGAÇÃO PROVISÓRIA</v>
      </c>
      <c r="C25" s="194" t="str">
        <f>'2 Instalações Provisórias'!C19</f>
        <v>unid.</v>
      </c>
      <c r="D25" s="197">
        <f>'2 Instalações Provisórias'!D19</f>
        <v>1</v>
      </c>
      <c r="E25" s="3"/>
      <c r="F25" s="37"/>
      <c r="G25" s="37"/>
      <c r="H25" s="40"/>
      <c r="I25" s="37"/>
      <c r="J25" s="37"/>
      <c r="K25" s="37"/>
      <c r="L25" s="37"/>
      <c r="M25" s="5"/>
      <c r="N25" s="5"/>
      <c r="O25" s="5"/>
    </row>
    <row r="26" spans="1:21" ht="45" x14ac:dyDescent="0.25">
      <c r="A26" s="194" t="str">
        <f>'2 Instalações Provisórias'!A20</f>
        <v>2.8</v>
      </c>
      <c r="B26" s="195" t="str">
        <f>'2 Instalações Provisórias'!B20</f>
        <v>LOCACAO DECONTAINERS 2,30 X 6,00 M, ALT. 2,50 M. ESCRITÓRIO+SANITÁRIO E REFEITÓRIO+DEPÓSITO (12 MESES) X (2 UNIDADES)</v>
      </c>
      <c r="C26" s="194" t="str">
        <f>'2 Instalações Provisórias'!C20</f>
        <v>mês</v>
      </c>
      <c r="D26" s="197">
        <f>'2 Instalações Provisórias'!D20</f>
        <v>24</v>
      </c>
      <c r="F26" s="37"/>
      <c r="G26" s="37"/>
      <c r="H26" s="40"/>
      <c r="I26" s="37"/>
      <c r="J26" s="37"/>
      <c r="K26" s="37"/>
      <c r="L26" s="37"/>
      <c r="M26" s="5"/>
      <c r="N26" s="5"/>
      <c r="O26" s="5"/>
      <c r="T26" s="117"/>
      <c r="U26" s="117"/>
    </row>
    <row r="27" spans="1:21" ht="15.75" x14ac:dyDescent="0.25">
      <c r="A27" s="156" t="str">
        <f>'3 Segurança e sinalização da ob'!A12</f>
        <v>3.0</v>
      </c>
      <c r="B27" s="400" t="str">
        <f>'3 Segurança e sinalização da ob'!B12</f>
        <v>SEGURANÇA E SINALIZAÇÃO DA OBRA</v>
      </c>
      <c r="C27" s="156"/>
      <c r="D27" s="198"/>
      <c r="F27" s="37"/>
      <c r="G27" s="37"/>
      <c r="H27" s="40"/>
      <c r="I27" s="37"/>
      <c r="J27" s="37"/>
      <c r="K27" s="37"/>
      <c r="L27" s="37"/>
      <c r="M27" s="5"/>
      <c r="N27" s="5"/>
      <c r="O27" s="5"/>
    </row>
    <row r="28" spans="1:21" ht="30" x14ac:dyDescent="0.25">
      <c r="A28" s="194" t="str">
        <f>'3 Segurança e sinalização da ob'!A13</f>
        <v>3.1</v>
      </c>
      <c r="B28" s="195" t="str">
        <f>'3 Segurança e sinalização da ob'!B13</f>
        <v xml:space="preserve">VIGIA NOTURNO COM ENCARGOS COMPLEMENTARES </v>
      </c>
      <c r="C28" s="194" t="str">
        <f>'3 Segurança e sinalização da ob'!C13</f>
        <v>h</v>
      </c>
      <c r="D28" s="197">
        <f>'3 Segurança e sinalização da ob'!D13</f>
        <v>2160</v>
      </c>
      <c r="F28" s="37"/>
      <c r="G28" s="37"/>
      <c r="H28" s="40"/>
      <c r="I28" s="37"/>
      <c r="J28" s="37"/>
      <c r="K28" s="37"/>
      <c r="L28" s="37"/>
      <c r="M28" s="5"/>
      <c r="N28" s="5"/>
      <c r="O28" s="5"/>
    </row>
    <row r="29" spans="1:21" ht="45" x14ac:dyDescent="0.25">
      <c r="A29" s="194" t="str">
        <f>'3 Segurança e sinalização da ob'!A14</f>
        <v>3.2</v>
      </c>
      <c r="B29" s="195" t="str">
        <f>'3 Segurança e sinalização da ob'!B14</f>
        <v xml:space="preserve">GUARDA-CORPO FIXADO EM FÔRMA DE MADEIRA COM TRAVESSÕES EM MADEIRA PREGADA E FECHAMENTO EM TELA DE POLIPROPILENO </v>
      </c>
      <c r="C29" s="194" t="str">
        <f>'3 Segurança e sinalização da ob'!C14</f>
        <v>m</v>
      </c>
      <c r="D29" s="197">
        <f>'3 Segurança e sinalização da ob'!D14</f>
        <v>410.62</v>
      </c>
      <c r="F29" s="37"/>
      <c r="G29" s="37"/>
      <c r="H29" s="40"/>
      <c r="I29" s="37"/>
      <c r="J29" s="37"/>
      <c r="K29" s="37"/>
      <c r="L29" s="37"/>
      <c r="M29" s="5"/>
      <c r="N29" s="5"/>
      <c r="O29" s="5"/>
    </row>
    <row r="30" spans="1:21" ht="15.75" x14ac:dyDescent="0.25">
      <c r="A30" s="156" t="str">
        <f>'4 Locação da obra'!A12</f>
        <v>4.0</v>
      </c>
      <c r="B30" s="400" t="str">
        <f>'4 Locação da obra'!B12</f>
        <v>LOCAÇÃO DA OBRA</v>
      </c>
      <c r="C30" s="156"/>
      <c r="D30" s="198"/>
      <c r="F30" s="37"/>
      <c r="G30" s="37"/>
      <c r="H30" s="40"/>
      <c r="I30" s="37"/>
      <c r="J30" s="37"/>
      <c r="K30" s="37"/>
      <c r="L30" s="37"/>
      <c r="M30" s="5"/>
      <c r="N30" s="5"/>
      <c r="O30" s="5"/>
    </row>
    <row r="31" spans="1:21" ht="45" x14ac:dyDescent="0.25">
      <c r="A31" s="194" t="str">
        <f>'4 Locação da obra'!A13</f>
        <v>4.1</v>
      </c>
      <c r="B31" s="195" t="str">
        <f>'4 Locação da obra'!B13</f>
        <v>MARCAÇÃO E LOCAÇÃO REALIZADA POR LEVANTAMENTO PLANIALTIMÉTRICO GEORREFERENCIADO</v>
      </c>
      <c r="C31" s="194" t="str">
        <f>'4 Locação da obra'!C13</f>
        <v>m²</v>
      </c>
      <c r="D31" s="197">
        <f>'4 Locação da obra'!D13</f>
        <v>7074.07</v>
      </c>
      <c r="F31" s="37"/>
      <c r="G31" s="37"/>
      <c r="H31" s="40"/>
      <c r="I31" s="37"/>
      <c r="J31" s="37"/>
      <c r="K31" s="37"/>
      <c r="L31" s="37"/>
      <c r="M31" s="5"/>
      <c r="N31" s="5"/>
      <c r="O31" s="5"/>
    </row>
    <row r="32" spans="1:21" ht="15.75" x14ac:dyDescent="0.25">
      <c r="A32" s="156" t="str">
        <f>'5 Limpeza do terreno'!A12</f>
        <v>5.0</v>
      </c>
      <c r="B32" s="400" t="str">
        <f>'5 Limpeza do terreno'!B12</f>
        <v>LIMPEZA DO TERRENO</v>
      </c>
      <c r="C32" s="156"/>
      <c r="D32" s="198"/>
      <c r="F32" s="37"/>
      <c r="G32" s="37"/>
      <c r="H32" s="40"/>
      <c r="I32" s="37"/>
      <c r="J32" s="37"/>
      <c r="K32" s="37"/>
      <c r="L32" s="37"/>
      <c r="M32" s="5"/>
      <c r="N32" s="5"/>
      <c r="O32" s="5"/>
    </row>
    <row r="33" spans="1:19" ht="60" x14ac:dyDescent="0.25">
      <c r="A33" s="194" t="str">
        <f>'5 Limpeza do terreno'!A13</f>
        <v>5.1</v>
      </c>
      <c r="B33" s="195" t="str">
        <f>'5 Limpeza do terreno'!B13</f>
        <v>LIMPEZA MECANIZADA DE CAMADA VEGETAL, VEGETAÇÃO E PEQUENAS ÁRVORES (DIÂMETRO DE TRONCO MENOR QUE 0,20 M), COM TRATOR DE ESTEIRAS(CAMADA 20CM)</v>
      </c>
      <c r="C33" s="194" t="str">
        <f>'5 Limpeza do terreno'!C13</f>
        <v>m²</v>
      </c>
      <c r="D33" s="197">
        <f>'5 Limpeza do terreno'!D13</f>
        <v>7074.07</v>
      </c>
      <c r="F33" s="37"/>
      <c r="G33" s="37"/>
      <c r="H33" s="40"/>
      <c r="I33" s="37"/>
      <c r="J33" s="37"/>
      <c r="K33" s="37"/>
      <c r="L33" s="37"/>
      <c r="M33" s="5"/>
      <c r="N33" s="5"/>
      <c r="O33" s="5"/>
    </row>
    <row r="34" spans="1:19" ht="45" x14ac:dyDescent="0.25">
      <c r="A34" s="194" t="str">
        <f>'5 Limpeza do terreno'!A14</f>
        <v>5.2</v>
      </c>
      <c r="B34" s="195" t="str">
        <f>'5 Limpeza do terreno'!B14</f>
        <v>CARGA, MANOBRA E DESCARGA DE MATERIAL COM CAMINHÃO BASCULANTE 6M³/12T - CAMADA VEGETAL</v>
      </c>
      <c r="C34" s="194" t="str">
        <f>'5 Limpeza do terreno'!C14</f>
        <v>m³</v>
      </c>
      <c r="D34" s="197">
        <f>'5 Limpeza do terreno'!D14</f>
        <v>1839.25</v>
      </c>
      <c r="F34" s="37"/>
      <c r="G34" s="37"/>
      <c r="H34" s="40"/>
      <c r="I34" s="37"/>
      <c r="J34" s="37"/>
      <c r="K34" s="37"/>
      <c r="L34" s="37"/>
      <c r="M34" s="5"/>
      <c r="N34" s="5"/>
      <c r="O34" s="5"/>
    </row>
    <row r="35" spans="1:19" ht="30" x14ac:dyDescent="0.25">
      <c r="A35" s="194" t="str">
        <f>'5 Limpeza do terreno'!A15</f>
        <v>5.3</v>
      </c>
      <c r="B35" s="195" t="str">
        <f>'5 Limpeza do terreno'!B15</f>
        <v>TRANSPORTE DE MATERIAL COM CAMINHÃO BASCULANTE 6M³/12T - CAMADA VEGETAL</v>
      </c>
      <c r="C35" s="194" t="str">
        <f>'5 Limpeza do terreno'!C15</f>
        <v>m³</v>
      </c>
      <c r="D35" s="197">
        <f>'5 Limpeza do terreno'!D15</f>
        <v>11035.5</v>
      </c>
      <c r="F35" s="37"/>
      <c r="G35" s="37"/>
      <c r="H35" s="40"/>
      <c r="I35" s="37"/>
      <c r="J35" s="37"/>
      <c r="K35" s="37"/>
      <c r="L35" s="37"/>
      <c r="M35" s="5"/>
      <c r="N35" s="5"/>
      <c r="O35" s="5"/>
    </row>
    <row r="36" spans="1:19" x14ac:dyDescent="0.25">
      <c r="A36" s="194" t="str">
        <f>'5 Limpeza do terreno'!A16</f>
        <v>5.4</v>
      </c>
      <c r="B36" s="195" t="str">
        <f>'5 Limpeza do terreno'!B16</f>
        <v>ARRANCAMENTO DE MEIO FIO</v>
      </c>
      <c r="C36" s="194" t="str">
        <f>'5 Limpeza do terreno'!C16</f>
        <v>m</v>
      </c>
      <c r="D36" s="197">
        <f>'5 Limpeza do terreno'!D16</f>
        <v>410.62</v>
      </c>
      <c r="F36" s="37"/>
      <c r="G36" s="37"/>
      <c r="H36" s="40"/>
      <c r="I36" s="37"/>
      <c r="J36" s="37"/>
      <c r="K36" s="37"/>
      <c r="L36" s="37"/>
      <c r="M36" s="5"/>
      <c r="N36" s="5"/>
      <c r="O36" s="5"/>
    </row>
    <row r="37" spans="1:19" ht="30" x14ac:dyDescent="0.25">
      <c r="A37" s="194" t="str">
        <f>'5 Limpeza do terreno'!A17</f>
        <v>5.5</v>
      </c>
      <c r="B37" s="195" t="str">
        <f>'5 Limpeza do terreno'!B17</f>
        <v>CARGA, MANOBRA E DESCARGA DE MATERIAL COM CAMINHÃO BASCULANTE 6M³/12T (MEIO FIO)</v>
      </c>
      <c r="C37" s="194" t="str">
        <f>'5 Limpeza do terreno'!C17</f>
        <v>m³</v>
      </c>
      <c r="D37" s="197">
        <f>'5 Limpeza do terreno'!D17</f>
        <v>21.35</v>
      </c>
      <c r="F37" s="37"/>
      <c r="G37" s="37"/>
      <c r="H37" s="40"/>
      <c r="I37" s="37"/>
      <c r="J37" s="37"/>
      <c r="K37" s="37"/>
      <c r="L37" s="37"/>
      <c r="M37" s="5"/>
      <c r="N37" s="5"/>
      <c r="O37" s="5"/>
    </row>
    <row r="38" spans="1:19" ht="30" x14ac:dyDescent="0.25">
      <c r="A38" s="194" t="str">
        <f>'5 Limpeza do terreno'!A18</f>
        <v>5.6</v>
      </c>
      <c r="B38" s="195" t="str">
        <f>'5 Limpeza do terreno'!B18</f>
        <v>TRANSPORTE DE MATERIAL COM CAMINHÃO BASCULANTE 6M³/12T (MEIO FIO)</v>
      </c>
      <c r="C38" s="194" t="str">
        <f>'5 Limpeza do terreno'!C18</f>
        <v>m³</v>
      </c>
      <c r="D38" s="197">
        <f>'5 Limpeza do terreno'!D18</f>
        <v>128.1</v>
      </c>
      <c r="F38" s="37"/>
      <c r="G38" s="37"/>
      <c r="H38" s="40"/>
      <c r="I38" s="37"/>
      <c r="J38" s="37"/>
      <c r="K38" s="37"/>
      <c r="L38" s="37"/>
      <c r="M38" s="5"/>
      <c r="N38" s="5"/>
      <c r="O38" s="5"/>
    </row>
    <row r="39" spans="1:19" ht="30" x14ac:dyDescent="0.25">
      <c r="A39" s="194" t="str">
        <f>'5 Limpeza do terreno'!A19</f>
        <v>5.7</v>
      </c>
      <c r="B39" s="195" t="str">
        <f>'5 Limpeza do terreno'!B19</f>
        <v>ATERRO  COM SOLO ARGILO-ARENOSO E COMPACTAÇÃO MECANIZADA</v>
      </c>
      <c r="C39" s="194" t="str">
        <f>'5 Limpeza do terreno'!C19</f>
        <v>m³</v>
      </c>
      <c r="D39" s="197">
        <f>'5 Limpeza do terreno'!D19</f>
        <v>2829.63</v>
      </c>
      <c r="F39" s="37"/>
      <c r="G39" s="37"/>
      <c r="H39" s="40"/>
      <c r="I39" s="37"/>
      <c r="J39" s="37"/>
      <c r="K39" s="37"/>
      <c r="L39" s="37"/>
      <c r="M39" s="5"/>
      <c r="N39" s="5"/>
      <c r="O39" s="5"/>
    </row>
    <row r="40" spans="1:19" ht="15.75" x14ac:dyDescent="0.25">
      <c r="A40" s="156" t="str">
        <f>'6 Drenagem'!A12</f>
        <v>6.0</v>
      </c>
      <c r="B40" s="400" t="str">
        <f>'6 Drenagem'!B12</f>
        <v>DRENAGEM</v>
      </c>
      <c r="C40" s="156"/>
      <c r="D40" s="198"/>
      <c r="F40" s="37"/>
      <c r="G40" s="37"/>
      <c r="H40" s="40"/>
      <c r="I40" s="37"/>
      <c r="J40" s="37"/>
      <c r="K40" s="37"/>
      <c r="L40" s="37"/>
      <c r="M40" s="5"/>
      <c r="N40" s="5"/>
      <c r="O40" s="5"/>
    </row>
    <row r="41" spans="1:19" ht="90" x14ac:dyDescent="0.25">
      <c r="A41" s="194" t="str">
        <f>'6 Drenagem'!A13</f>
        <v>6.1</v>
      </c>
      <c r="B41" s="195" t="str">
        <f>'6 Drenagem'!B13</f>
        <v>ESCAVAÇÃO MECANIZADA DE VALA COM PROF. ATÉ 1,5 M (MÉDIA MONTANTE E JUSANTE/UMA COMPOSIÇÃO POR TRECHO), ESCAVADEIRA (0,8 M3),LARG. MENOR QUE 1,5 M, EM SOLO DE 1A CATEGORIA, LOCAIS COM BAIXO NÍVEL DE INTERFERÊNCIA</v>
      </c>
      <c r="C41" s="194" t="str">
        <f>'6 Drenagem'!C13</f>
        <v>m³</v>
      </c>
      <c r="D41" s="197">
        <f>'6 Drenagem'!D13</f>
        <v>82.17</v>
      </c>
      <c r="F41" s="37"/>
      <c r="G41" s="37"/>
      <c r="H41" s="40"/>
      <c r="I41" s="37"/>
      <c r="J41" s="37"/>
      <c r="K41" s="37"/>
      <c r="L41" s="37"/>
      <c r="M41" s="5"/>
      <c r="N41" s="5"/>
      <c r="O41" s="5"/>
    </row>
    <row r="42" spans="1:19" ht="30" x14ac:dyDescent="0.25">
      <c r="A42" s="194" t="str">
        <f>'6 Drenagem'!A14</f>
        <v>6.2</v>
      </c>
      <c r="B42" s="195" t="str">
        <f>'6 Drenagem'!B14</f>
        <v>DRENO SUBSUPERFICIAL - DSS 04 - TUBO PEAD E BRITA COMERCIAL</v>
      </c>
      <c r="C42" s="194" t="str">
        <f>'6 Drenagem'!C14</f>
        <v>m</v>
      </c>
      <c r="D42" s="197">
        <f>'6 Drenagem'!D14</f>
        <v>868.1</v>
      </c>
      <c r="F42" s="37"/>
      <c r="G42" s="37"/>
      <c r="H42" s="40"/>
      <c r="I42" s="37"/>
      <c r="J42" s="37"/>
      <c r="K42" s="37"/>
      <c r="L42" s="37"/>
      <c r="M42" s="5"/>
      <c r="N42" s="5"/>
      <c r="O42" s="5"/>
    </row>
    <row r="43" spans="1:19" ht="60" x14ac:dyDescent="0.25">
      <c r="A43" s="194" t="str">
        <f>'6 Drenagem'!A15</f>
        <v>6.3</v>
      </c>
      <c r="B43" s="195" t="str">
        <f>'6 Drenagem'!B15</f>
        <v>TUBO DE PVC CORRUGADO DE DUPLA PAREDE PARA REDE COLETORA DE ESGOTO, DN 150 MM, JUNTA ELÁSTICA - FORNECIMENTO E ASSENTAMENTO</v>
      </c>
      <c r="C43" s="194" t="str">
        <f>'6 Drenagem'!C15</f>
        <v>m</v>
      </c>
      <c r="D43" s="197">
        <f>'6 Drenagem'!D15</f>
        <v>186.39999999999998</v>
      </c>
      <c r="F43" s="37"/>
      <c r="G43" s="37"/>
      <c r="H43" s="40"/>
      <c r="I43" s="37"/>
      <c r="J43" s="37"/>
      <c r="K43" s="37"/>
      <c r="L43" s="37"/>
      <c r="M43" s="5"/>
      <c r="N43" s="5"/>
      <c r="O43" s="5"/>
      <c r="S43" s="117"/>
    </row>
    <row r="44" spans="1:19" ht="45" x14ac:dyDescent="0.25">
      <c r="A44" s="194" t="str">
        <f>'6 Drenagem'!A16</f>
        <v>6.4</v>
      </c>
      <c r="B44" s="195" t="str">
        <f>'6 Drenagem'!B16</f>
        <v xml:space="preserve">CAIXA ENTERRADA HIDRÁULICA RETANGULAR, EM CONCRETO PRÉ-MOLDADO, DIMENSÕES INTERNAS: 0,4X0,4X0,4 M. </v>
      </c>
      <c r="C44" s="194" t="str">
        <f>'6 Drenagem'!C16</f>
        <v>unid</v>
      </c>
      <c r="D44" s="197">
        <f>'6 Drenagem'!D16</f>
        <v>38</v>
      </c>
      <c r="F44" s="37"/>
      <c r="G44" s="37"/>
      <c r="H44" s="40"/>
      <c r="I44" s="37"/>
      <c r="J44" s="37"/>
      <c r="K44" s="37"/>
      <c r="L44" s="37"/>
      <c r="M44" s="5"/>
      <c r="N44" s="5"/>
      <c r="O44" s="5"/>
    </row>
    <row r="45" spans="1:19" ht="30" x14ac:dyDescent="0.25">
      <c r="A45" s="194" t="str">
        <f>'6 Drenagem'!A17</f>
        <v>6.5</v>
      </c>
      <c r="B45" s="195" t="str">
        <f>'6 Drenagem'!B17</f>
        <v>CANALETA EM CONCRETO PRE MOLDADO - VER MEMORIAL DESCRITIVO</v>
      </c>
      <c r="C45" s="194" t="str">
        <f>'6 Drenagem'!C17</f>
        <v>m</v>
      </c>
      <c r="D45" s="197">
        <f>'6 Drenagem'!D17</f>
        <v>67.8</v>
      </c>
      <c r="F45" s="37"/>
      <c r="G45" s="37"/>
      <c r="H45" s="40"/>
      <c r="I45" s="37"/>
      <c r="J45" s="37"/>
      <c r="K45" s="37"/>
      <c r="L45" s="37"/>
      <c r="M45" s="5"/>
      <c r="N45" s="5"/>
      <c r="O45" s="5"/>
    </row>
    <row r="46" spans="1:19" ht="90" x14ac:dyDescent="0.25">
      <c r="A46" s="194" t="str">
        <f>'6 Drenagem'!A18</f>
        <v>6.6</v>
      </c>
      <c r="B46" s="195" t="str">
        <f>'6 Drenagem'!B18</f>
        <v>REATERRO MECANIZADO DE VALA COM ESCAVADEIRA HIDRÁULICA (CAPACIDADE DA CAÇAMBA: 0,8 M³ / POTÊNCIA: 111 HP), LARGURA DE 1,5 A 2,5 M, PROFUNDIDADE DE 1,5 A 3,0 M, COM SOLO (SEM SUBSTITUIÇÃO) DE 1ª CATEGORIA EM LOCAIS COM BAIXO NÍVEL DE INTERFERÊNCIA.</v>
      </c>
      <c r="C46" s="194" t="str">
        <f>'6 Drenagem'!C18</f>
        <v>m³</v>
      </c>
      <c r="D46" s="197">
        <f>'6 Drenagem'!D18</f>
        <v>64.500000000000014</v>
      </c>
      <c r="F46" s="37"/>
      <c r="G46" s="37"/>
      <c r="H46" s="40"/>
      <c r="I46" s="37"/>
      <c r="J46" s="37"/>
      <c r="K46" s="37"/>
      <c r="L46" s="37"/>
      <c r="M46" s="5"/>
      <c r="N46" s="5"/>
      <c r="O46" s="5"/>
    </row>
    <row r="47" spans="1:19" ht="15.75" x14ac:dyDescent="0.25">
      <c r="A47" s="156" t="str">
        <f>'7 Meio fio'!A12</f>
        <v>7.0</v>
      </c>
      <c r="B47" s="400" t="str">
        <f>'7 Meio fio'!B12</f>
        <v>MEIO FIO</v>
      </c>
      <c r="C47" s="156"/>
      <c r="D47" s="198"/>
      <c r="E47" s="37"/>
      <c r="F47" s="37"/>
      <c r="G47" s="37"/>
      <c r="H47" s="40"/>
      <c r="I47" s="37"/>
      <c r="J47" s="37"/>
      <c r="K47" s="37"/>
      <c r="L47" s="37"/>
      <c r="M47" s="5"/>
      <c r="N47" s="5"/>
      <c r="O47" s="5"/>
    </row>
    <row r="48" spans="1:19" ht="60" x14ac:dyDescent="0.25">
      <c r="A48" s="194" t="str">
        <f>'7 Meio fio'!A13</f>
        <v>7.1</v>
      </c>
      <c r="B48" s="195" t="str">
        <f>'7 Meio fio'!B13</f>
        <v>ASSENTAMENTO DE GUIA (MEIO-FIO) EM TRECHO RETO, CONFECCIONADA EM CONCRETO PRÉ-FABRICADO, 10cm  (PARA URBANIZAÇÃO INTERNA DE EMPREENDIMENTOS)</v>
      </c>
      <c r="C48" s="194" t="str">
        <f>'7 Meio fio'!C13</f>
        <v>m</v>
      </c>
      <c r="D48" s="197">
        <f>'7 Meio fio'!D13</f>
        <v>963.49</v>
      </c>
      <c r="F48" s="37"/>
      <c r="G48" s="37"/>
      <c r="H48" s="40"/>
      <c r="I48" s="37"/>
      <c r="J48" s="37"/>
      <c r="K48" s="37"/>
      <c r="L48" s="37"/>
      <c r="M48" s="5"/>
      <c r="N48" s="5"/>
      <c r="O48" s="5"/>
    </row>
    <row r="49" spans="1:16" ht="60" x14ac:dyDescent="0.25">
      <c r="A49" s="194" t="str">
        <f>'7 Meio fio'!A14</f>
        <v>7.2</v>
      </c>
      <c r="B49" s="195" t="str">
        <f>'7 Meio fio'!B14</f>
        <v>ASSENTAMENTO DE GUIA (MEIO-FIO) EM TRECHO CURVO, CONFECCIONADA EM CONCRETO PRÉ-FABRICADO, 10cm  (PARA URBANIZAÇÃO INTERNA DE EMPREENDIMENTOS)</v>
      </c>
      <c r="C49" s="194" t="str">
        <f>'7 Meio fio'!C14</f>
        <v>m</v>
      </c>
      <c r="D49" s="197">
        <f>'7 Meio fio'!D14</f>
        <v>99.17</v>
      </c>
      <c r="F49" s="6"/>
      <c r="G49" s="136"/>
      <c r="H49" s="137"/>
      <c r="I49" s="137"/>
      <c r="J49" s="138"/>
      <c r="K49" s="137"/>
      <c r="L49" s="137"/>
      <c r="M49" s="117"/>
      <c r="N49" s="6"/>
      <c r="O49" s="143"/>
      <c r="P49" s="117"/>
    </row>
    <row r="50" spans="1:16" ht="90" x14ac:dyDescent="0.25">
      <c r="A50" s="194" t="str">
        <f>'7 Meio fio'!A15</f>
        <v>7.3</v>
      </c>
      <c r="B50" s="195" t="str">
        <f>'7 Meio fio'!B15</f>
        <v>ASSENTAMENTO DE GUIA (MEIO-FIO) EM TRECHO RETO, CONFECCIONADA EM CONCRETO PRÉ-FABRICADO, DIMENSÕES 100X15X13X30 CM (COMPRIMENTO X BASE INFERIOR X BASE SUPERIOR X ALTURA), PARA VIAS URBANAS (USO VIÁRIO)</v>
      </c>
      <c r="C50" s="194" t="str">
        <f>'7 Meio fio'!C15</f>
        <v>m</v>
      </c>
      <c r="D50" s="197">
        <f>'7 Meio fio'!D15</f>
        <v>453.25</v>
      </c>
      <c r="F50" s="6"/>
      <c r="G50" s="136"/>
      <c r="H50" s="137"/>
      <c r="I50" s="137"/>
      <c r="J50" s="138"/>
      <c r="K50" s="137"/>
      <c r="L50" s="137"/>
      <c r="M50" s="117"/>
      <c r="N50" s="6"/>
      <c r="O50" s="143"/>
      <c r="P50" s="117"/>
    </row>
    <row r="51" spans="1:16" ht="30" x14ac:dyDescent="0.25">
      <c r="A51" s="194" t="str">
        <f>'7 Meio fio'!A16</f>
        <v>7.4</v>
      </c>
      <c r="B51" s="195" t="str">
        <f>'7 Meio fio'!B16</f>
        <v>PINTURA DE MEIO-FIO COM TINTA BRANCA A BASE DE CAL (CAIAÇÃO)</v>
      </c>
      <c r="C51" s="194" t="str">
        <f>'7 Meio fio'!C16</f>
        <v>m</v>
      </c>
      <c r="D51" s="197">
        <f>'7 Meio fio'!D16</f>
        <v>1515.91</v>
      </c>
      <c r="F51" s="6"/>
      <c r="G51" s="136"/>
      <c r="H51" s="137"/>
      <c r="I51" s="137"/>
      <c r="J51" s="138"/>
      <c r="K51" s="137"/>
      <c r="L51" s="137"/>
      <c r="M51" s="117"/>
      <c r="N51" s="6"/>
      <c r="O51" s="143"/>
      <c r="P51" s="117"/>
    </row>
    <row r="52" spans="1:16" ht="15.75" x14ac:dyDescent="0.25">
      <c r="A52" s="156" t="str">
        <f>'8 Eletrica'!A12</f>
        <v>8.0</v>
      </c>
      <c r="B52" s="400" t="str">
        <f>'8 Eletrica'!B12</f>
        <v>ELETRICA</v>
      </c>
      <c r="C52" s="156"/>
      <c r="D52" s="198"/>
      <c r="F52" s="6"/>
      <c r="G52" s="136"/>
      <c r="H52" s="137"/>
      <c r="I52" s="137"/>
      <c r="J52" s="138"/>
      <c r="K52" s="137"/>
      <c r="L52" s="137"/>
      <c r="M52" s="117"/>
      <c r="N52" s="6"/>
      <c r="O52" s="143"/>
      <c r="P52" s="117"/>
    </row>
    <row r="53" spans="1:16" ht="90" x14ac:dyDescent="0.25">
      <c r="A53" s="194" t="str">
        <f>'8 Eletrica'!A13</f>
        <v>8.1</v>
      </c>
      <c r="B53" s="195" t="str">
        <f>'8 Eletrica'!B13</f>
        <v>Abertura e fechamento de valas para instalação de eletrodutos , com 30cm de largura por 80cm de profundidade, compreendendo, abertura manual ou com maquina, aplicação de areia compactada, reaterro, e recomposição de grama, e fita de advertência quando for o caso.</v>
      </c>
      <c r="C53" s="194" t="str">
        <f>'8 Eletrica'!C13</f>
        <v>und</v>
      </c>
      <c r="D53" s="197">
        <f>'8 Eletrica'!D13</f>
        <v>600</v>
      </c>
      <c r="G53" s="136"/>
      <c r="H53" s="137"/>
      <c r="I53" s="137"/>
      <c r="J53" s="138"/>
      <c r="K53" s="137"/>
      <c r="L53" s="137"/>
      <c r="M53" s="117"/>
      <c r="N53" s="6"/>
      <c r="O53" s="143"/>
      <c r="P53" s="117"/>
    </row>
    <row r="54" spans="1:16" ht="30" x14ac:dyDescent="0.25">
      <c r="A54" s="194" t="str">
        <f>'8 Eletrica'!A14</f>
        <v>8.2</v>
      </c>
      <c r="B54" s="195" t="str">
        <f>'8 Eletrica'!B14</f>
        <v>Aquisição e assentamentos de placa de obra - padrão PMI (300x150 cm) para indicação da obra</v>
      </c>
      <c r="C54" s="194" t="str">
        <f>'8 Eletrica'!C14</f>
        <v>und</v>
      </c>
      <c r="D54" s="197">
        <f>'8 Eletrica'!D14</f>
        <v>1</v>
      </c>
      <c r="F54" s="6"/>
      <c r="G54" s="136"/>
      <c r="H54" s="137"/>
      <c r="I54" s="137"/>
      <c r="J54" s="138"/>
      <c r="K54" s="137"/>
      <c r="L54" s="137"/>
      <c r="M54" s="117"/>
      <c r="N54" s="6"/>
      <c r="O54" s="143"/>
      <c r="P54" s="117"/>
    </row>
    <row r="55" spans="1:16" ht="360" x14ac:dyDescent="0.25">
      <c r="A55" s="194" t="str">
        <f>'8 Eletrica'!A15</f>
        <v>8.3</v>
      </c>
      <c r="B55" s="195" t="str">
        <f>'8 Eletrica'!B15</f>
        <v>Poste em P.R.F.V.- Poliéster Reforçado com Fibra de Vidro: 7,00m total - 6,00m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LABORATORIOS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25%.A licitante poderá trazer até 03 (três) tipos (quanto ao formato físico) do produto descrito do item para análise do fiscal.</v>
      </c>
      <c r="C55" s="194" t="str">
        <f>'8 Eletrica'!C15</f>
        <v>Peça</v>
      </c>
      <c r="D55" s="197">
        <f>'8 Eletrica'!D15</f>
        <v>18</v>
      </c>
      <c r="F55" s="6"/>
      <c r="G55" s="136"/>
      <c r="H55" s="137"/>
      <c r="I55" s="137"/>
      <c r="J55" s="138"/>
      <c r="K55" s="137"/>
      <c r="L55" s="137"/>
      <c r="M55" s="117"/>
      <c r="N55" s="6"/>
      <c r="O55" s="143"/>
      <c r="P55" s="117"/>
    </row>
    <row r="56" spans="1:16" ht="315" x14ac:dyDescent="0.25">
      <c r="A56" s="194" t="str">
        <f>'8 Eletrica'!A16</f>
        <v>8.4</v>
      </c>
      <c r="B56" s="195" t="str">
        <f>'8 Eletrica'!B16</f>
        <v>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Pintura eletrostática com proteção UV em cor cinza Munsell N6,5 ou RAL a ser definido, bocal de fixação para postes com diâmetro de até 65m, Deverão ser apresentados por tratar de luminária para iluminação pública : Curva IES, Laudo Grau de proteção  IP66 com base para relé, IK-08 vidro, LM-80, LM-79, certificado e registro INMETRO</v>
      </c>
      <c r="C56" s="194" t="str">
        <f>'8 Eletrica'!C16</f>
        <v>Peça</v>
      </c>
      <c r="D56" s="197">
        <f>'8 Eletrica'!D16</f>
        <v>18</v>
      </c>
      <c r="F56" s="6"/>
      <c r="G56" s="136"/>
      <c r="H56" s="137"/>
      <c r="I56" s="137"/>
      <c r="J56" s="138"/>
      <c r="K56" s="137"/>
      <c r="L56" s="137"/>
      <c r="M56" s="117"/>
      <c r="N56" s="6"/>
      <c r="O56" s="143"/>
      <c r="P56" s="117"/>
    </row>
    <row r="57" spans="1:16" ht="105" x14ac:dyDescent="0.25">
      <c r="A57" s="194">
        <f>'8 Eletrica'!A17</f>
        <v>0</v>
      </c>
      <c r="B57" s="195" t="str">
        <f>'8 Eletrica'!B17</f>
        <v>Rele Shorting Gap Tensão: 127-220Vac (105-305 Vac) ~ 50/60Hz Dispositivo para ligação permanente entre a fase e carga de tomadas para relés,chaves comando de grupo, ou luminarias publicas, Índice de proteção: IP65; Potência de comando: 1000W / 15A; Rigidez dielétrica: 2500 Vdc; Consumo: não consome energia (0 W); Garantia: 12 meses.</v>
      </c>
      <c r="C57" s="194" t="str">
        <f>'8 Eletrica'!C17</f>
        <v>Peça</v>
      </c>
      <c r="D57" s="197">
        <f>'8 Eletrica'!D17</f>
        <v>18</v>
      </c>
      <c r="F57" s="6"/>
      <c r="G57" s="136"/>
      <c r="H57" s="137"/>
      <c r="I57" s="137"/>
      <c r="J57" s="138"/>
      <c r="K57" s="137"/>
      <c r="L57" s="137"/>
      <c r="M57" s="117"/>
      <c r="N57" s="6"/>
      <c r="O57" s="143"/>
      <c r="P57" s="117"/>
    </row>
    <row r="58" spans="1:16" ht="30" x14ac:dyDescent="0.25">
      <c r="A58" s="194">
        <f>'8 Eletrica'!A18</f>
        <v>0</v>
      </c>
      <c r="B58" s="195" t="str">
        <f>'8 Eletrica'!B18</f>
        <v>Poste concreto Duplo T 11.000mm altura 150DAN, com tubulacao para iluminacao publica</v>
      </c>
      <c r="C58" s="194" t="str">
        <f>'8 Eletrica'!C18</f>
        <v>Peça</v>
      </c>
      <c r="D58" s="197">
        <f>'8 Eletrica'!D18</f>
        <v>6</v>
      </c>
      <c r="F58" s="6"/>
      <c r="G58" s="136"/>
      <c r="H58" s="137"/>
      <c r="I58" s="137"/>
      <c r="J58" s="138"/>
      <c r="K58" s="137"/>
      <c r="L58" s="137"/>
      <c r="M58" s="117"/>
      <c r="N58" s="6"/>
      <c r="O58" s="143"/>
      <c r="P58" s="117"/>
    </row>
    <row r="59" spans="1:16" ht="105" x14ac:dyDescent="0.25">
      <c r="A59" s="194">
        <f>'8 Eletrica'!A19</f>
        <v>0</v>
      </c>
      <c r="B59" s="195" t="str">
        <f>'8 Eletrica'!B19</f>
        <v xml:space="preserve">Cruzetas (estrutura) em aço e galvanizado a fogo por imersão a quente, feitos em perfil “L” de 25,4mm (1”) x 2.000 mm de comprimento e (02) mão francesa para fixação, apropriados para no  mínimo três até cinco projetores, conforme projeto orientativo, incluso todos os parafusos e arruelas para fixação da cruzeta em poste duplo T e também dos projetores.  </v>
      </c>
      <c r="C59" s="194" t="str">
        <f>'8 Eletrica'!C19</f>
        <v>Peça</v>
      </c>
      <c r="D59" s="197">
        <f>'8 Eletrica'!D19</f>
        <v>6</v>
      </c>
      <c r="F59" s="6"/>
      <c r="G59" s="136"/>
      <c r="H59" s="137"/>
      <c r="I59" s="137"/>
      <c r="J59" s="138"/>
      <c r="K59" s="137"/>
      <c r="L59" s="137"/>
      <c r="M59" s="117"/>
      <c r="N59" s="6"/>
      <c r="O59" s="143"/>
      <c r="P59" s="117"/>
    </row>
    <row r="60" spans="1:16" ht="225" x14ac:dyDescent="0.25">
      <c r="A60" s="194">
        <f>'8 Eletrica'!A20</f>
        <v>0</v>
      </c>
      <c r="B60" s="195" t="str">
        <f>'8 Eletrica'!B20</f>
        <v>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0" s="194" t="str">
        <f>'8 Eletrica'!C20</f>
        <v>Peça</v>
      </c>
      <c r="D60" s="197">
        <f>'8 Eletrica'!D20</f>
        <v>4</v>
      </c>
      <c r="F60" s="6"/>
      <c r="G60" s="136"/>
      <c r="H60" s="137"/>
      <c r="I60" s="137"/>
      <c r="J60" s="138"/>
      <c r="K60" s="137"/>
      <c r="L60" s="137"/>
      <c r="M60" s="117"/>
      <c r="N60" s="6"/>
      <c r="O60" s="143"/>
      <c r="P60" s="117"/>
    </row>
    <row r="61" spans="1:16" ht="240" x14ac:dyDescent="0.25">
      <c r="A61" s="194">
        <f>'8 Eletrica'!A21</f>
        <v>0</v>
      </c>
      <c r="B61" s="195" t="str">
        <f>'8 Eletrica'!B21</f>
        <v>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v>
      </c>
      <c r="C61" s="194" t="str">
        <f>'8 Eletrica'!C21</f>
        <v>Peça</v>
      </c>
      <c r="D61" s="197">
        <f>'8 Eletrica'!D21</f>
        <v>2</v>
      </c>
      <c r="F61" s="6"/>
      <c r="G61" s="136"/>
      <c r="H61" s="137"/>
      <c r="I61" s="137"/>
      <c r="J61" s="138"/>
      <c r="K61" s="137"/>
      <c r="L61" s="137"/>
      <c r="M61" s="117"/>
      <c r="N61" s="6"/>
      <c r="O61" s="143"/>
      <c r="P61" s="117"/>
    </row>
    <row r="62" spans="1:16" ht="225" x14ac:dyDescent="0.25">
      <c r="A62" s="194">
        <f>'8 Eletrica'!A22</f>
        <v>0</v>
      </c>
      <c r="B62" s="195" t="str">
        <f>'8 Eletrica'!B22</f>
        <v>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2" s="194" t="str">
        <f>'8 Eletrica'!C22</f>
        <v>Peça</v>
      </c>
      <c r="D62" s="197">
        <f>'8 Eletrica'!D22</f>
        <v>4</v>
      </c>
      <c r="F62" s="6"/>
      <c r="G62" s="136"/>
      <c r="H62" s="137"/>
      <c r="I62" s="137"/>
      <c r="J62" s="138"/>
      <c r="K62" s="137"/>
      <c r="L62" s="137"/>
      <c r="M62" s="117"/>
      <c r="N62" s="6"/>
      <c r="O62" s="143"/>
      <c r="P62" s="117"/>
    </row>
    <row r="63" spans="1:16" ht="225" x14ac:dyDescent="0.25">
      <c r="A63" s="194">
        <f>'8 Eletrica'!A23</f>
        <v>0</v>
      </c>
      <c r="B63" s="195" t="str">
        <f>'8 Eletrica'!B23</f>
        <v>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3" s="194" t="str">
        <f>'8 Eletrica'!C23</f>
        <v>Peça</v>
      </c>
      <c r="D63" s="197">
        <f>'8 Eletrica'!D23</f>
        <v>4</v>
      </c>
      <c r="N63" s="5"/>
      <c r="O63" s="117"/>
      <c r="P63" s="117"/>
    </row>
    <row r="64" spans="1:16" ht="240" x14ac:dyDescent="0.25">
      <c r="A64" s="194">
        <f>'8 Eletrica'!A24</f>
        <v>0</v>
      </c>
      <c r="B64" s="195" t="str">
        <f>'8 Eletrica'!B24</f>
        <v>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220W (±5%), fluxo luminoso mínimo 25.000lm, Temperatura de cor: 5.000K(±5%); elementos de fixação em Aço Inoxidável, vedação com silicone anti envelhecimento, alça em aço carbono galvanizada a fogo com pintura em poliéster cor RAL a ser definido e Prensa cabos em tecno polímeros.</v>
      </c>
      <c r="C64" s="194" t="str">
        <f>'8 Eletrica'!C24</f>
        <v>Peça</v>
      </c>
      <c r="D64" s="197">
        <f>'8 Eletrica'!D24</f>
        <v>3</v>
      </c>
      <c r="N64" s="5"/>
      <c r="O64" s="117"/>
      <c r="P64" s="117"/>
    </row>
    <row r="65" spans="1:16" ht="240" x14ac:dyDescent="0.25">
      <c r="A65" s="194">
        <f>'8 Eletrica'!A25</f>
        <v>0</v>
      </c>
      <c r="B65" s="195" t="str">
        <f>'8 Eletrica'!B25</f>
        <v>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5" s="194" t="str">
        <f>'8 Eletrica'!C25</f>
        <v>Peça</v>
      </c>
      <c r="D65" s="197">
        <f>'8 Eletrica'!D25</f>
        <v>2</v>
      </c>
      <c r="O65" s="117"/>
      <c r="P65" s="117"/>
    </row>
    <row r="66" spans="1:16" ht="240" x14ac:dyDescent="0.25">
      <c r="A66" s="194">
        <f>'8 Eletrica'!A26</f>
        <v>0</v>
      </c>
      <c r="B66" s="195" t="str">
        <f>'8 Eletrica'!B26</f>
        <v>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6" s="194" t="str">
        <f>'8 Eletrica'!C26</f>
        <v>Peça</v>
      </c>
      <c r="D66" s="197">
        <f>'8 Eletrica'!D26</f>
        <v>2</v>
      </c>
      <c r="O66" s="117"/>
      <c r="P66" s="117"/>
    </row>
    <row r="67" spans="1:16" ht="240" x14ac:dyDescent="0.25">
      <c r="A67" s="194">
        <f>'8 Eletrica'!A27</f>
        <v>0</v>
      </c>
      <c r="B67" s="195" t="str">
        <f>'8 Eletrica'!B27</f>
        <v>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v>
      </c>
      <c r="C67" s="194" t="str">
        <f>'8 Eletrica'!C27</f>
        <v>Peça</v>
      </c>
      <c r="D67" s="197">
        <f>'8 Eletrica'!D27</f>
        <v>1</v>
      </c>
    </row>
    <row r="68" spans="1:16" ht="45" x14ac:dyDescent="0.25">
      <c r="A68" s="194" t="str">
        <f>'8 Eletrica'!A28</f>
        <v>8.10</v>
      </c>
      <c r="B68" s="195" t="str">
        <f>'8 Eletrica'!B28</f>
        <v>Entrada padrão Celesc com Caixa de medição para medidor trifásico em policarbonato com visor inclinado com lente para leitura, montada e devidamente ligada.</v>
      </c>
      <c r="C68" s="194" t="str">
        <f>'8 Eletrica'!C28</f>
        <v>pç</v>
      </c>
      <c r="D68" s="197">
        <f>'8 Eletrica'!D28</f>
        <v>2</v>
      </c>
    </row>
    <row r="69" spans="1:16" ht="45" x14ac:dyDescent="0.25">
      <c r="A69" s="194" t="str">
        <f>'8 Eletrica'!A29</f>
        <v>8.11</v>
      </c>
      <c r="B69" s="195" t="str">
        <f>'8 Eletrica'!B29</f>
        <v>Eletroduto de PEAD corrugado ø 2", com conexões, fixações e acessórios, cor PRETA, alta densidade. KANAFLEX ou equivalente técnico</v>
      </c>
      <c r="C69" s="194" t="str">
        <f>'8 Eletrica'!C29</f>
        <v>m</v>
      </c>
      <c r="D69" s="197">
        <f>'8 Eletrica'!D29</f>
        <v>1200</v>
      </c>
    </row>
    <row r="70" spans="1:16" ht="90" x14ac:dyDescent="0.25">
      <c r="A70" s="194" t="str">
        <f>'8 Eletrica'!A30</f>
        <v>8.12</v>
      </c>
      <c r="B70" s="195" t="str">
        <f>'8 Eletrica'!B30</f>
        <v>Caixa de passagem construída em concreto com as dimensões internas de 30X30X40cm, espessura das paredes de 8cm, com abertura para dutos e eletrodutos, conforme projeto, para tampa de ferro fundido 30X30cm padrão especificações da Celesc caixa de passagem de cabos subterrâneo.</v>
      </c>
      <c r="C70" s="194" t="str">
        <f>'8 Eletrica'!C30</f>
        <v>und</v>
      </c>
      <c r="D70" s="197">
        <f>'8 Eletrica'!D30</f>
        <v>27</v>
      </c>
    </row>
    <row r="71" spans="1:16" ht="30" x14ac:dyDescent="0.25">
      <c r="A71" s="194" t="str">
        <f>'8 Eletrica'!A31</f>
        <v>8.13</v>
      </c>
      <c r="B71" s="195" t="str">
        <f>'8 Eletrica'!B31</f>
        <v>Tampa de ferro fundido 30X30cm padrão especificações da Celesc caixa de passagem de cabos subterrâneo.</v>
      </c>
      <c r="C71" s="194" t="str">
        <f>'8 Eletrica'!C31</f>
        <v>und</v>
      </c>
      <c r="D71" s="197">
        <f>'8 Eletrica'!D31</f>
        <v>27</v>
      </c>
    </row>
    <row r="72" spans="1:16" ht="75" x14ac:dyDescent="0.25">
      <c r="A72" s="194" t="str">
        <f>'8 Eletrica'!A32</f>
        <v>8.14</v>
      </c>
      <c r="B72" s="195" t="str">
        <f>'8 Eletrica'!B32</f>
        <v>Caixa de passagem construída em concreto com as dimensões internas de 70X40X60cm, espessura das paredes de 8cm, com abertura para dutos e eletrodutos, conforme projeto, para tampa de ferro padrão especificações da Celesc travessia de rua.</v>
      </c>
      <c r="C72" s="194" t="str">
        <f>'8 Eletrica'!C32</f>
        <v>und</v>
      </c>
      <c r="D72" s="197">
        <f>'8 Eletrica'!D32</f>
        <v>2</v>
      </c>
    </row>
    <row r="73" spans="1:16" ht="30" x14ac:dyDescent="0.25">
      <c r="A73" s="194" t="str">
        <f>'8 Eletrica'!A33</f>
        <v>8.15</v>
      </c>
      <c r="B73" s="195" t="str">
        <f>'8 Eletrica'!B33</f>
        <v>Tampa de ferro fundido 70X40cm padrão especificações da Celesc travessia de rua.</v>
      </c>
      <c r="C73" s="194" t="str">
        <f>'8 Eletrica'!C33</f>
        <v>und</v>
      </c>
      <c r="D73" s="197">
        <f>'8 Eletrica'!D33</f>
        <v>2</v>
      </c>
    </row>
    <row r="74" spans="1:16" ht="30" x14ac:dyDescent="0.25">
      <c r="A74" s="194" t="str">
        <f>'8 Eletrica'!A34</f>
        <v>8.16</v>
      </c>
      <c r="B74" s="195" t="str">
        <f>'8 Eletrica'!B34</f>
        <v>Eletroduto rígido de aço galvanizado de 2", NBR 5598 PADRÃO CELESC.</v>
      </c>
      <c r="C74" s="194" t="str">
        <f>'8 Eletrica'!C34</f>
        <v>br</v>
      </c>
      <c r="D74" s="197">
        <f>'8 Eletrica'!D34</f>
        <v>2</v>
      </c>
    </row>
    <row r="75" spans="1:16" ht="30" x14ac:dyDescent="0.25">
      <c r="A75" s="194" t="str">
        <f>'8 Eletrica'!A35</f>
        <v>8.17</v>
      </c>
      <c r="B75" s="195" t="str">
        <f>'8 Eletrica'!B35</f>
        <v>Curva de 90 graus MACHO/FEMEA em aço galvanizado, para eletroduto de 2" , NBR 5598 Padrão CELESC</v>
      </c>
      <c r="C75" s="194" t="str">
        <f>'8 Eletrica'!C35</f>
        <v>und</v>
      </c>
      <c r="D75" s="197">
        <f>'8 Eletrica'!D35</f>
        <v>4</v>
      </c>
    </row>
    <row r="76" spans="1:16" ht="30" x14ac:dyDescent="0.25">
      <c r="A76" s="194" t="str">
        <f>'8 Eletrica'!A36</f>
        <v>8.18</v>
      </c>
      <c r="B76" s="195" t="str">
        <f>'8 Eletrica'!B36</f>
        <v>Cabeçote para eletroduto, alumínio, diâmetro 2", TN 125mm Padrão CELESC</v>
      </c>
      <c r="C76" s="194" t="str">
        <f>'8 Eletrica'!C36</f>
        <v>und</v>
      </c>
      <c r="D76" s="197">
        <f>'8 Eletrica'!D36</f>
        <v>2</v>
      </c>
    </row>
    <row r="77" spans="1:16" ht="30" x14ac:dyDescent="0.25">
      <c r="A77" s="194" t="str">
        <f>'8 Eletrica'!A37</f>
        <v>8.19</v>
      </c>
      <c r="B77" s="195" t="str">
        <f>'8 Eletrica'!B37</f>
        <v>Fita de alumínio com presilha para amarração do eletroduto ao poste da CELESC</v>
      </c>
      <c r="C77" s="194" t="str">
        <f>'8 Eletrica'!C37</f>
        <v>und</v>
      </c>
      <c r="D77" s="197">
        <f>'8 Eletrica'!D37</f>
        <v>20</v>
      </c>
    </row>
    <row r="78" spans="1:16" x14ac:dyDescent="0.25">
      <c r="A78" s="194" t="str">
        <f>'8 Eletrica'!A38</f>
        <v>8.20</v>
      </c>
      <c r="B78" s="195" t="str">
        <f>'8 Eletrica'!B38</f>
        <v>Luva vedada rosqueada aço galvanizado 2'', NBR 5598</v>
      </c>
      <c r="C78" s="194" t="str">
        <f>'8 Eletrica'!C38</f>
        <v>und</v>
      </c>
      <c r="D78" s="197">
        <f>'8 Eletrica'!D38</f>
        <v>2</v>
      </c>
    </row>
    <row r="79" spans="1:16" x14ac:dyDescent="0.25">
      <c r="A79" s="194" t="str">
        <f>'8 Eletrica'!A39</f>
        <v>8.21</v>
      </c>
      <c r="B79" s="195" t="str">
        <f>'8 Eletrica'!B39</f>
        <v>Fita de advertência, indicativa de cabos energizados.</v>
      </c>
      <c r="C79" s="194" t="str">
        <f>'8 Eletrica'!C39</f>
        <v>m</v>
      </c>
      <c r="D79" s="197">
        <f>'8 Eletrica'!D39</f>
        <v>1200</v>
      </c>
    </row>
    <row r="80" spans="1:16" ht="60" x14ac:dyDescent="0.25">
      <c r="A80" s="194" t="str">
        <f>'8 Eletrica'!A40</f>
        <v>8.22</v>
      </c>
      <c r="B80" s="195" t="str">
        <f>'8 Eletrica'!B40</f>
        <v>Cabo de cobre, classe de tensão 0,6/1 kV, com isolação HEPR- para 90 ºC,na cor azul claro, com formação dos cabos (1 X 2,5 mm²)- unipolar-(neutro). Referência CORFIO ou equivalente técnico.</v>
      </c>
      <c r="C80" s="194" t="str">
        <f>'8 Eletrica'!C40</f>
        <v>m</v>
      </c>
      <c r="D80" s="197">
        <f>'8 Eletrica'!D40</f>
        <v>200</v>
      </c>
    </row>
    <row r="81" spans="1:4" ht="60" x14ac:dyDescent="0.25">
      <c r="A81" s="194" t="str">
        <f>'8 Eletrica'!A41</f>
        <v>8.23</v>
      </c>
      <c r="B81" s="195" t="str">
        <f>'8 Eletrica'!B41</f>
        <v>Cabo de cobre, classe de tensão 0,6/1 kV, com isolação HEPR- para 90 ºC, na cor preta, com formação dos cabos (1 X 2,5 mm²)- unipolar-(F1). Referência CORFIO ou equivalente técnico.</v>
      </c>
      <c r="C81" s="194" t="str">
        <f>'8 Eletrica'!C41</f>
        <v>m</v>
      </c>
      <c r="D81" s="197">
        <f>'8 Eletrica'!D41</f>
        <v>200</v>
      </c>
    </row>
    <row r="82" spans="1:4" ht="60" x14ac:dyDescent="0.25">
      <c r="A82" s="194" t="str">
        <f>'8 Eletrica'!A42</f>
        <v>8.24</v>
      </c>
      <c r="B82" s="195" t="str">
        <f>'8 Eletrica'!B42</f>
        <v>Cabo de cobre, classe de tensão 0,6/1 kV, com isolação HEPR- para 90 ºC, na cor verde, com formação dos cabos (1 X 2,5 mm²)- unipolar-(F1). Referência CORFIO ou equivalente técnico.</v>
      </c>
      <c r="C82" s="194" t="str">
        <f>'8 Eletrica'!C42</f>
        <v>m</v>
      </c>
      <c r="D82" s="197">
        <f>'8 Eletrica'!D42</f>
        <v>200</v>
      </c>
    </row>
    <row r="83" spans="1:4" ht="60" x14ac:dyDescent="0.25">
      <c r="A83" s="194" t="str">
        <f>'8 Eletrica'!A43</f>
        <v>8.25</v>
      </c>
      <c r="B83" s="195" t="str">
        <f>'8 Eletrica'!B43</f>
        <v>Cabo de cobre, classe de tensão 0,6/1 kV, com isolação HEPR- para 90 ºC,na cor azul claro, com formação dos cabos (1 X 0,6 mm²)- unipolar-(neutro). Referência CORFIO ou equivalente técnico.</v>
      </c>
      <c r="C83" s="194" t="str">
        <f>'8 Eletrica'!C43</f>
        <v>m</v>
      </c>
      <c r="D83" s="197">
        <f>'8 Eletrica'!D43</f>
        <v>100</v>
      </c>
    </row>
    <row r="84" spans="1:4" ht="60" x14ac:dyDescent="0.25">
      <c r="A84" s="194" t="str">
        <f>'8 Eletrica'!A44</f>
        <v>8.26</v>
      </c>
      <c r="B84" s="195" t="str">
        <f>'8 Eletrica'!B44</f>
        <v>Cabo de cobre, classe de tensão 0,6/1 kV, com isolação HEPR- para 90 ºC, na cor preta, com formação dos cabos (1 X 0,6 mm²)- unipolar-(F1). Referência CORFIO ou equivalente técnico.</v>
      </c>
      <c r="C84" s="194" t="str">
        <f>'8 Eletrica'!C44</f>
        <v>m</v>
      </c>
      <c r="D84" s="197">
        <f>'8 Eletrica'!D44</f>
        <v>100</v>
      </c>
    </row>
    <row r="85" spans="1:4" ht="60" x14ac:dyDescent="0.25">
      <c r="A85" s="194" t="str">
        <f>'8 Eletrica'!A45</f>
        <v>8.27</v>
      </c>
      <c r="B85" s="195" t="str">
        <f>'8 Eletrica'!B45</f>
        <v>Cabo de cobre, classe de tensão 0,6/1 kV, com isolação HEPR- para 90 ºC, na cor verde, com formação dos cabos (1 X 0,6 mm²)- unipolar-(F1). Referência CORFIO ou equivalente técnico.</v>
      </c>
      <c r="C85" s="194" t="str">
        <f>'8 Eletrica'!C45</f>
        <v>m</v>
      </c>
      <c r="D85" s="197">
        <f>'8 Eletrica'!D45</f>
        <v>100</v>
      </c>
    </row>
    <row r="86" spans="1:4" ht="60" x14ac:dyDescent="0.25">
      <c r="A86" s="194" t="str">
        <f>'8 Eletrica'!A46</f>
        <v>8.28</v>
      </c>
      <c r="B86" s="195" t="str">
        <f>'8 Eletrica'!B46</f>
        <v>Cabo de cobre, classe de tensão 0,6/1 kV, com isolação HEPR- para 90 ºC,na cor azul claro, com formação dos cabos (1 X 10 mm²)- unipolar-(neutro). Referência CORFIO ou equivalente técnico.</v>
      </c>
      <c r="C86" s="194" t="str">
        <f>'8 Eletrica'!C46</f>
        <v>m</v>
      </c>
      <c r="D86" s="197">
        <f>'8 Eletrica'!D46</f>
        <v>600</v>
      </c>
    </row>
    <row r="87" spans="1:4" ht="60" x14ac:dyDescent="0.25">
      <c r="A87" s="194" t="str">
        <f>'8 Eletrica'!A47</f>
        <v>8.29</v>
      </c>
      <c r="B87" s="195" t="str">
        <f>'8 Eletrica'!B47</f>
        <v>Cabo de cobre, classe de tensão 0,6/1 kV, com isolação HEPR- para 90 ºC, na cor preta, com formação dos cabos (1 X 10 mm²)- unipolar-(F1). Referência CORFIO ou equivalente técnico.</v>
      </c>
      <c r="C87" s="194" t="str">
        <f>'8 Eletrica'!C47</f>
        <v>m</v>
      </c>
      <c r="D87" s="197">
        <f>'8 Eletrica'!D47</f>
        <v>600</v>
      </c>
    </row>
    <row r="88" spans="1:4" ht="60" x14ac:dyDescent="0.25">
      <c r="A88" s="194" t="str">
        <f>'8 Eletrica'!A48</f>
        <v>8.30</v>
      </c>
      <c r="B88" s="195" t="str">
        <f>'8 Eletrica'!B48</f>
        <v>Cabo de cobre, classe de tensão 0,6/1 kV, com isolação HEPR- para 90 ºC, com na cor branca ou cinza, (fase 2), com formação dos cabos (1 X 10 mm²)- unipolar-(F2). Referência CORFIO ou equivalente técnico.</v>
      </c>
      <c r="C88" s="194" t="str">
        <f>'8 Eletrica'!C48</f>
        <v>m</v>
      </c>
      <c r="D88" s="197">
        <f>'8 Eletrica'!D48</f>
        <v>200</v>
      </c>
    </row>
    <row r="89" spans="1:4" ht="60" x14ac:dyDescent="0.25">
      <c r="A89" s="194" t="str">
        <f>'8 Eletrica'!A49</f>
        <v>8.31</v>
      </c>
      <c r="B89" s="195" t="str">
        <f>'8 Eletrica'!B49</f>
        <v>Cabo de cobre, classe de tensão 0,6/1 kV, com isolação HEPR- para 90 ºC, na cor vermelha, com formação dos cabos (1 X 10 mm²)- unipolar-(F3). Referência CORFIO ou equivalente técnico.</v>
      </c>
      <c r="C89" s="194" t="str">
        <f>'8 Eletrica'!C49</f>
        <v>m</v>
      </c>
      <c r="D89" s="197">
        <f>'8 Eletrica'!D49</f>
        <v>200</v>
      </c>
    </row>
    <row r="90" spans="1:4" ht="60" x14ac:dyDescent="0.25">
      <c r="A90" s="194" t="str">
        <f>'8 Eletrica'!A50</f>
        <v>8.32</v>
      </c>
      <c r="B90" s="195" t="str">
        <f>'8 Eletrica'!B50</f>
        <v>Cabo de cobre, classe de tensão 0,6/1 kV, com isolação HEPR- para 90 ºC, na cor verde, com formação dos cabos (1 X 10 mm²)- unipolar-(TERRA). Referência CORFIO ou equivalente técnico.</v>
      </c>
      <c r="C90" s="194" t="str">
        <f>'8 Eletrica'!C50</f>
        <v>m</v>
      </c>
      <c r="D90" s="197">
        <f>'8 Eletrica'!D50</f>
        <v>600</v>
      </c>
    </row>
    <row r="91" spans="1:4" ht="30" x14ac:dyDescent="0.25">
      <c r="A91" s="194" t="str">
        <f>'8 Eletrica'!A51</f>
        <v>8.33</v>
      </c>
      <c r="B91" s="195" t="str">
        <f>'8 Eletrica'!B51</f>
        <v>Conector tipo SHARK 150 PARA CABO 10 a 35MM com conector</v>
      </c>
      <c r="C91" s="194" t="str">
        <f>'8 Eletrica'!C51</f>
        <v>und</v>
      </c>
      <c r="D91" s="197">
        <f>'8 Eletrica'!D51</f>
        <v>52</v>
      </c>
    </row>
    <row r="92" spans="1:4" x14ac:dyDescent="0.25">
      <c r="A92" s="194" t="str">
        <f>'8 Eletrica'!A52</f>
        <v>8.34</v>
      </c>
      <c r="B92" s="195" t="str">
        <f>'8 Eletrica'!B52</f>
        <v xml:space="preserve">Conector tipo cunha para cabo de 16,0mm </v>
      </c>
      <c r="C92" s="194" t="str">
        <f>'8 Eletrica'!C52</f>
        <v>und</v>
      </c>
      <c r="D92" s="197">
        <f>'8 Eletrica'!D52</f>
        <v>26</v>
      </c>
    </row>
    <row r="93" spans="1:4" ht="30" x14ac:dyDescent="0.25">
      <c r="A93" s="194" t="str">
        <f>'8 Eletrica'!A53</f>
        <v>8.35</v>
      </c>
      <c r="B93" s="195" t="str">
        <f>'8 Eletrica'!B53</f>
        <v>Conector de cobre para haste cobreada diâmetro 5/8 polegadas e cabo de cobre de 16 mm².</v>
      </c>
      <c r="C93" s="194" t="str">
        <f>'8 Eletrica'!C53</f>
        <v>und</v>
      </c>
      <c r="D93" s="197">
        <f>'8 Eletrica'!D53</f>
        <v>24</v>
      </c>
    </row>
    <row r="94" spans="1:4" x14ac:dyDescent="0.25">
      <c r="A94" s="194" t="str">
        <f>'8 Eletrica'!A54</f>
        <v>8.36</v>
      </c>
      <c r="B94" s="195" t="str">
        <f>'8 Eletrica'!B54</f>
        <v>terminal sapata cobreado de 16 mm².</v>
      </c>
      <c r="C94" s="194" t="str">
        <f>'8 Eletrica'!C54</f>
        <v>und</v>
      </c>
      <c r="D94" s="197">
        <f>'8 Eletrica'!D54</f>
        <v>24</v>
      </c>
    </row>
    <row r="95" spans="1:4" ht="30" x14ac:dyDescent="0.25">
      <c r="A95" s="194" t="str">
        <f>'8 Eletrica'!A55</f>
        <v>8.37</v>
      </c>
      <c r="B95" s="195" t="str">
        <f>'8 Eletrica'!B55</f>
        <v>Haste de cobre para aterramento, tipo "cooperweld", ø5/8" x 2.45m</v>
      </c>
      <c r="C95" s="194" t="str">
        <f>'8 Eletrica'!C55</f>
        <v>und</v>
      </c>
      <c r="D95" s="197">
        <f>'8 Eletrica'!D55</f>
        <v>26</v>
      </c>
    </row>
    <row r="96" spans="1:4" x14ac:dyDescent="0.25">
      <c r="A96" s="194" t="str">
        <f>'8 Eletrica'!A56</f>
        <v>8.38</v>
      </c>
      <c r="B96" s="195" t="str">
        <f>'8 Eletrica'!B56</f>
        <v>Cabo de cobre nu de 16 mm².</v>
      </c>
      <c r="C96" s="194" t="str">
        <f>'8 Eletrica'!C56</f>
        <v>m</v>
      </c>
      <c r="D96" s="197">
        <f>'8 Eletrica'!D56</f>
        <v>52</v>
      </c>
    </row>
    <row r="97" spans="1:4" x14ac:dyDescent="0.25">
      <c r="A97" s="194" t="str">
        <f>'8 Eletrica'!A57</f>
        <v>8.39</v>
      </c>
      <c r="B97" s="195" t="str">
        <f>'8 Eletrica'!B57</f>
        <v>Fita de auto fusão, rolo com 10m</v>
      </c>
      <c r="C97" s="194" t="str">
        <f>'8 Eletrica'!C57</f>
        <v>und</v>
      </c>
      <c r="D97" s="197">
        <f>'8 Eletrica'!D57</f>
        <v>5</v>
      </c>
    </row>
    <row r="98" spans="1:4" x14ac:dyDescent="0.25">
      <c r="A98" s="194" t="str">
        <f>'8 Eletrica'!A58</f>
        <v>8.40</v>
      </c>
      <c r="B98" s="195" t="str">
        <f>'8 Eletrica'!B58</f>
        <v>Fita isolante comum, rolo com 20m</v>
      </c>
      <c r="C98" s="194" t="str">
        <f>'8 Eletrica'!C58</f>
        <v>und</v>
      </c>
      <c r="D98" s="197">
        <f>'8 Eletrica'!D58</f>
        <v>5</v>
      </c>
    </row>
    <row r="99" spans="1:4" ht="45" x14ac:dyDescent="0.25">
      <c r="A99" s="194" t="str">
        <f>'8 Eletrica'!A59</f>
        <v>8.41</v>
      </c>
      <c r="B99" s="195" t="str">
        <f>'8 Eletrica'!B59</f>
        <v>Base para poste, construída com tubo em concreto pré-fabricado FCK 20MPA Ø300 X 100mm (POSTES DE 6,000MM)</v>
      </c>
      <c r="C99" s="194" t="str">
        <f>'8 Eletrica'!C59</f>
        <v>und</v>
      </c>
      <c r="D99" s="197">
        <f>'8 Eletrica'!D59</f>
        <v>18</v>
      </c>
    </row>
    <row r="100" spans="1:4" ht="45" x14ac:dyDescent="0.25">
      <c r="A100" s="194" t="str">
        <f>'8 Eletrica'!A60</f>
        <v>8.42</v>
      </c>
      <c r="B100" s="195" t="str">
        <f>'8 Eletrica'!B60</f>
        <v>Base para poste, construída com tubo em concreto pré-fabricado FCK 20MPA Ø600 X 100mm (POSTES DE 11,000MM)</v>
      </c>
      <c r="C100" s="194" t="str">
        <f>'8 Eletrica'!C60</f>
        <v>und</v>
      </c>
      <c r="D100" s="197">
        <f>'8 Eletrica'!D60</f>
        <v>6</v>
      </c>
    </row>
    <row r="101" spans="1:4" ht="30" x14ac:dyDescent="0.25">
      <c r="A101" s="194" t="str">
        <f>'8 Eletrica'!A61</f>
        <v>8.43</v>
      </c>
      <c r="B101" s="195" t="str">
        <f>'8 Eletrica'!B61</f>
        <v>Concreto FCK 20MPA (0,60² X 3,14 X 0,50M X 6) + (0,30² X 3,14 X 0,50M X 18)</v>
      </c>
      <c r="C101" s="194" t="str">
        <f>'8 Eletrica'!C61</f>
        <v>M³</v>
      </c>
      <c r="D101" s="197">
        <f>'8 Eletrica'!D61</f>
        <v>6</v>
      </c>
    </row>
    <row r="102" spans="1:4" ht="60" x14ac:dyDescent="0.25">
      <c r="A102" s="194" t="str">
        <f>'8 Eletrica'!A62</f>
        <v>8.44</v>
      </c>
      <c r="B102" s="195" t="str">
        <f>'8 Eletrica'!B62</f>
        <v>Manta termo contrátil em polietileno reticulado, para recomposição da isolação em emendas de derivação de cabos de baixa tensão com seção de 16 mm² no tronco e 4,0 e 2,5 mm² na derivação.</v>
      </c>
      <c r="C102" s="194" t="str">
        <f>'8 Eletrica'!C62</f>
        <v>und</v>
      </c>
      <c r="D102" s="197">
        <f>'8 Eletrica'!D62</f>
        <v>27</v>
      </c>
    </row>
    <row r="103" spans="1:4" ht="45" x14ac:dyDescent="0.25">
      <c r="A103" s="194" t="str">
        <f>'8 Eletrica'!A63</f>
        <v>8.45</v>
      </c>
      <c r="B103" s="195" t="str">
        <f>'8 Eletrica'!B63</f>
        <v>Interruptor Diferencial Residual - DR, 25A, 30mA.Referência STECK - modelo SDR22530, ou equivalente técnico</v>
      </c>
      <c r="C103" s="194" t="str">
        <f>'8 Eletrica'!C63</f>
        <v>und</v>
      </c>
      <c r="D103" s="197">
        <f>'8 Eletrica'!D63</f>
        <v>18</v>
      </c>
    </row>
    <row r="104" spans="1:4" ht="30" x14ac:dyDescent="0.25">
      <c r="A104" s="194" t="str">
        <f>'8 Eletrica'!A64</f>
        <v>8.46</v>
      </c>
      <c r="B104" s="195" t="str">
        <f>'8 Eletrica'!B64</f>
        <v>Isolamento de caixas de passagem para inibição de furtos de cabos elétricos (espuma expansiva).</v>
      </c>
      <c r="C104" s="194" t="str">
        <f>'8 Eletrica'!C64</f>
        <v>und</v>
      </c>
      <c r="D104" s="197">
        <f>'8 Eletrica'!D64</f>
        <v>27</v>
      </c>
    </row>
    <row r="105" spans="1:4" ht="15.75" x14ac:dyDescent="0.25">
      <c r="A105" s="156" t="str">
        <f>'9-Pisos e pavimentações'!A10</f>
        <v>9.0</v>
      </c>
      <c r="B105" s="400" t="str">
        <f>'9-Pisos e pavimentações'!B10</f>
        <v>PISOS E PAVIMENTAÇÕES</v>
      </c>
      <c r="C105" s="156"/>
      <c r="D105" s="198"/>
    </row>
    <row r="106" spans="1:4" x14ac:dyDescent="0.25">
      <c r="A106" s="194" t="str">
        <f>'9-Pisos e pavimentações'!A11</f>
        <v>9.1</v>
      </c>
      <c r="B106" s="195" t="str">
        <f>'9-Pisos e pavimentações'!B11</f>
        <v>REBAIXAMENTO DE SUBLEITO E = 7 CM</v>
      </c>
      <c r="C106" s="194" t="str">
        <f>'9-Pisos e pavimentações'!C11</f>
        <v>m³</v>
      </c>
      <c r="D106" s="197">
        <f>'9-Pisos e pavimentações'!D11</f>
        <v>495.18</v>
      </c>
    </row>
    <row r="107" spans="1:4" x14ac:dyDescent="0.25">
      <c r="A107" s="194" t="str">
        <f>'9-Pisos e pavimentações'!A12</f>
        <v>9.2</v>
      </c>
      <c r="B107" s="195" t="str">
        <f>'9-Pisos e pavimentações'!B12</f>
        <v>Carga, manobra e descarga do material</v>
      </c>
      <c r="C107" s="194" t="str">
        <f>'9-Pisos e pavimentações'!C12</f>
        <v>m³</v>
      </c>
      <c r="D107" s="197">
        <f>'9-Pisos e pavimentações'!D12</f>
        <v>643.73</v>
      </c>
    </row>
    <row r="108" spans="1:4" x14ac:dyDescent="0.25">
      <c r="A108" s="194" t="str">
        <f>'9-Pisos e pavimentações'!A13</f>
        <v>9.3</v>
      </c>
      <c r="B108" s="195" t="str">
        <f>'9-Pisos e pavimentações'!B13</f>
        <v>Transporte de material com caminhão basculante 6m³/12t</v>
      </c>
      <c r="C108" s="194" t="str">
        <f>'9-Pisos e pavimentações'!C13</f>
        <v>m³xkm</v>
      </c>
      <c r="D108" s="197">
        <f>'9-Pisos e pavimentações'!D13</f>
        <v>3862.38</v>
      </c>
    </row>
    <row r="109" spans="1:4" x14ac:dyDescent="0.25">
      <c r="A109" s="194" t="str">
        <f>'9-Pisos e pavimentações'!A14</f>
        <v>9.4</v>
      </c>
      <c r="B109" s="195" t="str">
        <f>'9-Pisos e pavimentações'!B14</f>
        <v xml:space="preserve">Regularização e compactação de subleito de solo </v>
      </c>
      <c r="C109" s="194" t="str">
        <f>'9-Pisos e pavimentações'!C14</f>
        <v>m²</v>
      </c>
      <c r="D109" s="197">
        <f>'9-Pisos e pavimentações'!D14</f>
        <v>7074.07</v>
      </c>
    </row>
    <row r="110" spans="1:4" x14ac:dyDescent="0.25">
      <c r="A110" s="194" t="str">
        <f>'9-Pisos e pavimentações'!A15</f>
        <v>9.5</v>
      </c>
      <c r="B110" s="195" t="str">
        <f>'9-Pisos e pavimentações'!B15</f>
        <v>Execução de base de brita n°2</v>
      </c>
      <c r="C110" s="194" t="str">
        <f>'9-Pisos e pavimentações'!C15</f>
        <v>m³</v>
      </c>
      <c r="D110" s="197">
        <f>'9-Pisos e pavimentações'!D15</f>
        <v>236.57</v>
      </c>
    </row>
    <row r="111" spans="1:4" x14ac:dyDescent="0.25">
      <c r="A111" s="194" t="str">
        <f>'9-Pisos e pavimentações'!A16</f>
        <v>9.6</v>
      </c>
      <c r="B111" s="195" t="str">
        <f>'9-Pisos e pavimentações'!B16</f>
        <v xml:space="preserve">Execução de pó de pedra </v>
      </c>
      <c r="C111" s="194" t="str">
        <f>'9-Pisos e pavimentações'!C16</f>
        <v>m³</v>
      </c>
      <c r="D111" s="197">
        <f>'9-Pisos e pavimentações'!D16</f>
        <v>281.68</v>
      </c>
    </row>
    <row r="112" spans="1:4" x14ac:dyDescent="0.25">
      <c r="A112" s="194" t="str">
        <f>'9-Pisos e pavimentações'!A17</f>
        <v>9.7</v>
      </c>
      <c r="B112" s="195" t="str">
        <f>'9-Pisos e pavimentações'!B17</f>
        <v>Carga, manobra e descarga do material</v>
      </c>
      <c r="C112" s="194" t="str">
        <f>'9-Pisos e pavimentações'!C17</f>
        <v>m³</v>
      </c>
      <c r="D112" s="197">
        <f>'9-Pisos e pavimentações'!D17</f>
        <v>1173.8399999999999</v>
      </c>
    </row>
    <row r="113" spans="1:6" x14ac:dyDescent="0.25">
      <c r="A113" s="194" t="str">
        <f>'9-Pisos e pavimentações'!A18</f>
        <v>9.8</v>
      </c>
      <c r="B113" s="195" t="str">
        <f>'9-Pisos e pavimentações'!B18</f>
        <v>Transporte de material com caminhão basculante 6m³/12t</v>
      </c>
      <c r="C113" s="194" t="str">
        <f>'9-Pisos e pavimentações'!C18</f>
        <v>m³xkm</v>
      </c>
      <c r="D113" s="197">
        <f>'9-Pisos e pavimentações'!D18</f>
        <v>15563.163000000002</v>
      </c>
    </row>
    <row r="114" spans="1:6" ht="75" x14ac:dyDescent="0.25">
      <c r="A114" s="194" t="str">
        <f>'9-Pisos e pavimentações'!A19</f>
        <v>9.9</v>
      </c>
      <c r="B114" s="195" t="str">
        <f>'9-Pisos e pavimentações'!B19</f>
        <v>EXECUÇÃO DE PASSEIO (CALÇADA) OU PISO DE CONCRETO COM CONCRETO MOLDADO IN LOCO, USINADO, ACABAMENTO CONVENCIONAL, ESPESSURA 8 CM, -  (ARMADO COM TELA - ITEM 9.14)</v>
      </c>
      <c r="C114" s="194" t="str">
        <f>'9-Pisos e pavimentações'!C19</f>
        <v>m³</v>
      </c>
      <c r="D114" s="197">
        <f>'9-Pisos e pavimentações'!D19</f>
        <v>719.48</v>
      </c>
    </row>
    <row r="115" spans="1:6" x14ac:dyDescent="0.25">
      <c r="A115" s="194" t="str">
        <f>'9-Pisos e pavimentações'!A20</f>
        <v>9.10</v>
      </c>
      <c r="B115" s="195" t="str">
        <f>'9-Pisos e pavimentações'!B20</f>
        <v xml:space="preserve">JUNTA DE DILATAÇÃO </v>
      </c>
      <c r="C115" s="194" t="str">
        <f>'9-Pisos e pavimentações'!C20</f>
        <v>m</v>
      </c>
      <c r="D115" s="197">
        <f>'9-Pisos e pavimentações'!D20</f>
        <v>1175.03</v>
      </c>
    </row>
    <row r="116" spans="1:6" ht="45" x14ac:dyDescent="0.25">
      <c r="A116" s="194" t="str">
        <f>'9-Pisos e pavimentações'!A21</f>
        <v>9.11</v>
      </c>
      <c r="B116" s="195" t="str">
        <f>'9-Pisos e pavimentações'!B21</f>
        <v>PISO PODOTATIL DE CONCRETO - DIRECIONAL E ALERTA, 40X40X2,5CM, ASSENTADO SOBRE ARGAMASSA</v>
      </c>
      <c r="C116" s="194" t="str">
        <f>'9-Pisos e pavimentações'!C21</f>
        <v>m²</v>
      </c>
      <c r="D116" s="197">
        <f>'9-Pisos e pavimentações'!D21</f>
        <v>166.07</v>
      </c>
    </row>
    <row r="117" spans="1:6" ht="75" x14ac:dyDescent="0.25">
      <c r="A117" s="194" t="str">
        <f>'9-Pisos e pavimentações'!A22</f>
        <v>9.12</v>
      </c>
      <c r="B117" s="195" t="str">
        <f>'9-Pisos e pavimentações'!B22</f>
        <v>CONTRAPISO EM ARGAMASSA TRAÇO 1:4 (CIMENTO E AREIA), PREPARO MECÂNICO COM BETONEIRA 400 L, APLICADO EM ÁREAS SECAS SOBRE LAJE, NÃO ADERIDO, ESPESSURA 5CM. - BASE PARA PISO EMBORRACHADO</v>
      </c>
      <c r="C117" s="194" t="str">
        <f>'9-Pisos e pavimentações'!C22</f>
        <v>m²</v>
      </c>
      <c r="D117" s="197">
        <f>'9-Pisos e pavimentações'!D22</f>
        <v>308.25</v>
      </c>
    </row>
    <row r="118" spans="1:6" ht="45" x14ac:dyDescent="0.25">
      <c r="A118" s="194" t="str">
        <f>'9-Pisos e pavimentações'!A23</f>
        <v>9.13</v>
      </c>
      <c r="B118" s="195" t="str">
        <f>'9-Pisos e pavimentações'!B23</f>
        <v>PISO EMBORRACHADO PARA PLAYGROUND E=6CM DIVERSAS CORES PISO EMBORRACHADO PARA PLAYGROUND E=6CM DIVERSAS CORES</v>
      </c>
      <c r="C118" s="194" t="str">
        <f>'9-Pisos e pavimentações'!C23</f>
        <v>m²</v>
      </c>
      <c r="D118" s="197">
        <f>'9-Pisos e pavimentações'!D23</f>
        <v>308.25</v>
      </c>
    </row>
    <row r="119" spans="1:6" ht="60" x14ac:dyDescent="0.25">
      <c r="A119" s="194" t="str">
        <f>'9-Pisos e pavimentações'!A24</f>
        <v>9.14</v>
      </c>
      <c r="B119" s="195" t="str">
        <f>'9-Pisos e pavimentações'!B24</f>
        <v>TELA DE ACO SOLDADA NERVURADA, CA-60, Q-92, (1,48 KG/M2), DIAMETRO DO FIO = 4,2 MM, LARGURA = 2,45 X 60 M DE COMPRIMENTO, ESPACAMENTO DA MALHA = 15 X 15 CM</v>
      </c>
      <c r="C119" s="194" t="str">
        <f>'9-Pisos e pavimentações'!C24</f>
        <v>m²</v>
      </c>
      <c r="D119" s="197">
        <f>'9-Pisos e pavimentações'!D24</f>
        <v>2116.5</v>
      </c>
    </row>
    <row r="120" spans="1:6" ht="15.75" x14ac:dyDescent="0.25">
      <c r="A120" s="156" t="str">
        <f>'10 Áreas esportivas'!A12</f>
        <v>10.0</v>
      </c>
      <c r="B120" s="400" t="str">
        <f>'10 Áreas esportivas'!B12</f>
        <v>ÁREAS ESPORTIVAS</v>
      </c>
      <c r="C120" s="156"/>
      <c r="D120" s="198"/>
      <c r="E120" s="418"/>
      <c r="F120" t="s">
        <v>702</v>
      </c>
    </row>
    <row r="121" spans="1:6" ht="105" x14ac:dyDescent="0.25">
      <c r="A121" s="194" t="str">
        <f>'10 Áreas esportivas'!A13</f>
        <v>10.1</v>
      </c>
      <c r="B121" s="195" t="str">
        <f>'10 Áreas esportivas'!B13</f>
        <v>ALAMBRADO PARA QUADRA POLIESPORTIVA, ESTRUTURADO POR TUBOS DE ACO GALVANIZADO, (MONTANTES COM DIAMETRO 3", TRAVESSAS E ESCORAS COM DIÂMETRO 2"), COM TELA DE ARAME GALVANIZADO REVESTIDA EM PVC, FIO 14 BWG E MALHA QUADRADA 5X5CM (EXCETO MURETA)</v>
      </c>
      <c r="C121" s="194" t="str">
        <f>'10 Áreas esportivas'!C13</f>
        <v>m²</v>
      </c>
      <c r="D121" s="197">
        <f>'10 Áreas esportivas'!D13</f>
        <v>656.3</v>
      </c>
    </row>
    <row r="122" spans="1:6" ht="60" x14ac:dyDescent="0.25">
      <c r="A122" s="194" t="str">
        <f>'10 Áreas esportivas'!A14</f>
        <v>10.2</v>
      </c>
      <c r="B122" s="195" t="str">
        <f>'10 Áreas esportivas'!B14</f>
        <v>PINTURA COM TINTA ALQUÍDICA DE ACABAMENTO (ESMALTE SINTÉTICO BRILHANTE) APLICADA A ROLO OU PINCEL SOBRE SUPERFÍCIES METÁLICAS EXECUTADO EM OBRA (2 DEMÃOS) (ALAMBRADO)</v>
      </c>
      <c r="C122" s="194" t="str">
        <f>'10 Áreas esportivas'!C14</f>
        <v>m²</v>
      </c>
      <c r="D122" s="197">
        <f>'10 Áreas esportivas'!D14</f>
        <v>307.24</v>
      </c>
    </row>
    <row r="123" spans="1:6" ht="30" x14ac:dyDescent="0.25">
      <c r="A123" s="194" t="str">
        <f>'10 Áreas esportivas'!A15</f>
        <v>10.3</v>
      </c>
      <c r="B123" s="195" t="str">
        <f>'10 Áreas esportivas'!B15</f>
        <v>CONCRETO ARMADO FCK=25MPA - FIXAÇÃO EQUIP. ESPORTIVOS</v>
      </c>
      <c r="C123" s="194" t="str">
        <f>'10 Áreas esportivas'!C15</f>
        <v>m³</v>
      </c>
      <c r="D123" s="197">
        <f>'10 Áreas esportivas'!D15</f>
        <v>0.82000000000000006</v>
      </c>
    </row>
    <row r="124" spans="1:6" ht="30" x14ac:dyDescent="0.25">
      <c r="A124" s="194" t="str">
        <f>'10 Áreas esportivas'!A16</f>
        <v>10.4</v>
      </c>
      <c r="B124" s="195" t="str">
        <f>'10 Áreas esportivas'!B16</f>
        <v>MURO EM ALVENARIA DE BLOCOS DE CONCRETO COM ESPESSURA DE 0,20 M H=1,0M</v>
      </c>
      <c r="C124" s="194" t="str">
        <f>'10 Áreas esportivas'!C16</f>
        <v>m</v>
      </c>
      <c r="D124" s="197">
        <f>'10 Áreas esportivas'!D16</f>
        <v>193.03</v>
      </c>
    </row>
    <row r="125" spans="1:6" ht="45" x14ac:dyDescent="0.25">
      <c r="A125" s="194" t="str">
        <f>'10 Áreas esportivas'!A17</f>
        <v>10.5</v>
      </c>
      <c r="B125" s="195" t="str">
        <f>'10 Áreas esportivas'!B17</f>
        <v>PISO DA QUADRA POLIESPORTIVA- CONCRETO USINADO BOMBEÁVEL DE CLASSE C30 - INCLUI SERVIÇO DE BOMBEAMENTO</v>
      </c>
      <c r="C125" s="194" t="str">
        <f>'10 Áreas esportivas'!C17</f>
        <v>m³</v>
      </c>
      <c r="D125" s="197">
        <f>'10 Áreas esportivas'!D17</f>
        <v>121.69</v>
      </c>
    </row>
    <row r="126" spans="1:6" ht="30" x14ac:dyDescent="0.25">
      <c r="A126" s="194" t="str">
        <f>'10 Áreas esportivas'!A18</f>
        <v>10.6</v>
      </c>
      <c r="B126" s="195" t="str">
        <f>'10 Áreas esportivas'!B18</f>
        <v>ARMACAO TELA ACO SOLDADA NERVURADA 10x10cm 5,0 mm</v>
      </c>
      <c r="C126" s="194" t="str">
        <f>'10 Áreas esportivas'!C18</f>
        <v>m²</v>
      </c>
      <c r="D126" s="197">
        <f>'10 Áreas esportivas'!D18</f>
        <v>1216.8800000000001</v>
      </c>
    </row>
    <row r="127" spans="1:6" x14ac:dyDescent="0.25">
      <c r="A127" s="194" t="str">
        <f>'10 Áreas esportivas'!A19</f>
        <v>10.7</v>
      </c>
      <c r="B127" s="195" t="str">
        <f>'10 Áreas esportivas'!B19</f>
        <v>LONA PLÁSTICA PRETA esp=150micra</v>
      </c>
      <c r="C127" s="194" t="str">
        <f>'10 Áreas esportivas'!C19</f>
        <v>m²</v>
      </c>
      <c r="D127" s="197">
        <f>'10 Áreas esportivas'!D19</f>
        <v>608.44000000000005</v>
      </c>
    </row>
    <row r="128" spans="1:6" ht="45" x14ac:dyDescent="0.25">
      <c r="A128" s="194" t="str">
        <f>'10 Áreas esportivas'!A20</f>
        <v>10.8</v>
      </c>
      <c r="B128" s="195" t="str">
        <f>'10 Áreas esportivas'!B20</f>
        <v>ACABAMENTO E ALISAMENTO DE PISO DE CONCRETO COM DESEMPENADEIRA MECÂNICA ELÉTRICA</v>
      </c>
      <c r="C128" s="194" t="str">
        <f>'10 Áreas esportivas'!C20</f>
        <v>m²</v>
      </c>
      <c r="D128" s="197">
        <f>'10 Áreas esportivas'!D20</f>
        <v>608.44000000000005</v>
      </c>
    </row>
    <row r="129" spans="1:4" ht="45" x14ac:dyDescent="0.25">
      <c r="A129" s="194" t="str">
        <f>'10 Áreas esportivas'!A21</f>
        <v>10.9</v>
      </c>
      <c r="B129" s="195" t="str">
        <f>'10 Áreas esportivas'!B21</f>
        <v>TUBO ACO GALVANIZADO COM COSTURA, CLASSE MEDIA, DN 4", E = 4,50 MM, PESO 12,10 KG/M- FIXAÇÃO TRAVES FUTEBOL/REDE VOLEI</v>
      </c>
      <c r="C129" s="194" t="str">
        <f>'10 Áreas esportivas'!C21</f>
        <v>m</v>
      </c>
      <c r="D129" s="197">
        <f>'10 Áreas esportivas'!D21</f>
        <v>2.4000000000000004</v>
      </c>
    </row>
    <row r="130" spans="1:4" ht="30" x14ac:dyDescent="0.25">
      <c r="A130" s="194" t="str">
        <f>'10 Áreas esportivas'!A22</f>
        <v>10.10</v>
      </c>
      <c r="B130" s="195" t="str">
        <f>'10 Áreas esportivas'!B22</f>
        <v xml:space="preserve">PINTURA FUNDO QUADRA POLIESPORTIVA E DOS GARRAFÕES </v>
      </c>
      <c r="C130" s="194" t="str">
        <f>'10 Áreas esportivas'!C22</f>
        <v>m²</v>
      </c>
      <c r="D130" s="197">
        <f>'10 Áreas esportivas'!D22</f>
        <v>608.44000000000005</v>
      </c>
    </row>
    <row r="131" spans="1:4" ht="60" x14ac:dyDescent="0.25">
      <c r="A131" s="194" t="str">
        <f>'10 Áreas esportivas'!A23</f>
        <v>10.11</v>
      </c>
      <c r="B131" s="195" t="str">
        <f>'10 Áreas esportivas'!B23</f>
        <v>PINTURA DE DEMARCAÇÃO DE QUADRA POLIESPORTIVA COM TINTA ACRÍLICA- VOLEI, BASQUETE E FUTEBOL (VER MEMORIAL DESCRITIVO)</v>
      </c>
      <c r="C131" s="194" t="str">
        <f>'10 Áreas esportivas'!C23</f>
        <v>m</v>
      </c>
      <c r="D131" s="197">
        <f>'10 Áreas esportivas'!D23</f>
        <v>362.4</v>
      </c>
    </row>
    <row r="132" spans="1:4" ht="30" x14ac:dyDescent="0.25">
      <c r="A132" s="194" t="str">
        <f>'10 Áreas esportivas'!A24</f>
        <v>10.12</v>
      </c>
      <c r="B132" s="195" t="str">
        <f>'10 Áreas esportivas'!B24</f>
        <v>CAMPO DE AREIA - LASTRO DE AREIA COMERCIAL , ESPALHAMENTO MECÂNICO E=30 CM</v>
      </c>
      <c r="C132" s="194" t="str">
        <f>'10 Áreas esportivas'!C24</f>
        <v>m³</v>
      </c>
      <c r="D132" s="197">
        <f>'10 Áreas esportivas'!D24</f>
        <v>221.58</v>
      </c>
    </row>
    <row r="133" spans="1:4" ht="30" x14ac:dyDescent="0.25">
      <c r="A133" s="194" t="str">
        <f>'10 Áreas esportivas'!A25</f>
        <v>10.13</v>
      </c>
      <c r="B133" s="195" t="str">
        <f>'10 Áreas esportivas'!B25</f>
        <v>CAMPO DE AREIA - CARGA, MANOBRA E DESCARGA COM CAMINHÃO BASCULANTE</v>
      </c>
      <c r="C133" s="194" t="str">
        <f>'10 Áreas esportivas'!C25</f>
        <v>m³</v>
      </c>
      <c r="D133" s="197">
        <f>'10 Áreas esportivas'!D25</f>
        <v>232.66</v>
      </c>
    </row>
    <row r="134" spans="1:4" ht="30" x14ac:dyDescent="0.25">
      <c r="A134" s="194" t="str">
        <f>'10 Áreas esportivas'!A26</f>
        <v>10.14</v>
      </c>
      <c r="B134" s="195" t="str">
        <f>'10 Áreas esportivas'!B26</f>
        <v>CAMPO DE AREIA - TRANSPORTE DE MATERIAL COM CAMINHÃO BASCULANTE 6M³/12T</v>
      </c>
      <c r="C134" s="194" t="str">
        <f>'10 Áreas esportivas'!C26</f>
        <v>m³</v>
      </c>
      <c r="D134" s="197">
        <f>'10 Áreas esportivas'!D26</f>
        <v>2466.1999999999998</v>
      </c>
    </row>
    <row r="135" spans="1:4" x14ac:dyDescent="0.25">
      <c r="A135" s="194" t="str">
        <f>'10 Áreas esportivas'!A27</f>
        <v>10.15</v>
      </c>
      <c r="B135" s="195" t="str">
        <f>'10 Áreas esportivas'!B27</f>
        <v>TRAVE DE FUTEBOL SUIÇO - INCLUSIVE REDE</v>
      </c>
      <c r="C135" s="194" t="str">
        <f>'10 Áreas esportivas'!C27</f>
        <v>unid.</v>
      </c>
      <c r="D135" s="197">
        <f>'10 Áreas esportivas'!D27</f>
        <v>2</v>
      </c>
    </row>
    <row r="136" spans="1:4" x14ac:dyDescent="0.25">
      <c r="A136" s="194" t="str">
        <f>'10 Áreas esportivas'!A28</f>
        <v>10.16</v>
      </c>
      <c r="B136" s="195" t="str">
        <f>'10 Áreas esportivas'!B28</f>
        <v>TRAVE DE FUTEBOL DE SALÃO - INCLUSIVE REDE</v>
      </c>
      <c r="C136" s="194" t="str">
        <f>'10 Áreas esportivas'!C28</f>
        <v>unid.</v>
      </c>
      <c r="D136" s="197">
        <f>'10 Áreas esportivas'!D28</f>
        <v>2</v>
      </c>
    </row>
    <row r="137" spans="1:4" ht="30" x14ac:dyDescent="0.25">
      <c r="A137" s="194" t="str">
        <f>'10 Áreas esportivas'!A29</f>
        <v>10.17</v>
      </c>
      <c r="B137" s="195" t="str">
        <f>'10 Áreas esportivas'!B29</f>
        <v>TABELA DE BASQUETE C/ ESTRUTURA DE TUBO GALVANIZADO COMPLETA</v>
      </c>
      <c r="C137" s="194" t="str">
        <f>'10 Áreas esportivas'!C29</f>
        <v>unid.</v>
      </c>
      <c r="D137" s="197">
        <f>'10 Áreas esportivas'!D29</f>
        <v>2</v>
      </c>
    </row>
    <row r="138" spans="1:4" x14ac:dyDescent="0.25">
      <c r="A138" s="194" t="str">
        <f>'10 Áreas esportivas'!A30</f>
        <v>10.18</v>
      </c>
      <c r="B138" s="195" t="str">
        <f>'10 Áreas esportivas'!B30</f>
        <v>BALIZAS PARA VOLEIBOL INCLUSIVE REDE</v>
      </c>
      <c r="C138" s="194" t="str">
        <f>'10 Áreas esportivas'!C30</f>
        <v>CJ</v>
      </c>
      <c r="D138" s="197">
        <f>'10 Áreas esportivas'!D30</f>
        <v>1</v>
      </c>
    </row>
    <row r="139" spans="1:4" ht="15.75" x14ac:dyDescent="0.25">
      <c r="A139" s="156" t="str">
        <f>'11 Mobiliário Urbano'!A12</f>
        <v>11.0</v>
      </c>
      <c r="B139" s="400" t="str">
        <f>'11 Mobiliário Urbano'!B12</f>
        <v>MOBILIÁRIO URBANO</v>
      </c>
      <c r="C139" s="156"/>
      <c r="D139" s="198"/>
    </row>
    <row r="140" spans="1:4" ht="45" x14ac:dyDescent="0.25">
      <c r="A140" s="194" t="str">
        <f>'11 Mobiliário Urbano'!A13</f>
        <v>11.1</v>
      </c>
      <c r="B140" s="195" t="str">
        <f>'11 Mobiliário Urbano'!B13</f>
        <v>BANCO COM ENCOSTO - 1,80m ESTRUTURA EM AÇO CARBONO, ACENTO E ENCOSTO EM MADEIRA (VER MEMORIAL DESCRITIVO)</v>
      </c>
      <c r="C140" s="194" t="str">
        <f>'11 Mobiliário Urbano'!C13</f>
        <v>unid.</v>
      </c>
      <c r="D140" s="197">
        <f>'11 Mobiliário Urbano'!D13</f>
        <v>32</v>
      </c>
    </row>
    <row r="141" spans="1:4" ht="30" x14ac:dyDescent="0.25">
      <c r="A141" s="194" t="str">
        <f>'11 Mobiliário Urbano'!A14</f>
        <v>11.2</v>
      </c>
      <c r="B141" s="195" t="str">
        <f>'11 Mobiliário Urbano'!B14</f>
        <v>BANCO CUBO EM CONCRETO E MADEIRA (VER MEMORIAL DESCRITIVO)</v>
      </c>
      <c r="C141" s="194" t="str">
        <f>'11 Mobiliário Urbano'!C14</f>
        <v>unid.</v>
      </c>
      <c r="D141" s="197">
        <f>'11 Mobiliário Urbano'!D14</f>
        <v>3</v>
      </c>
    </row>
    <row r="142" spans="1:4" ht="30" x14ac:dyDescent="0.25">
      <c r="A142" s="194" t="str">
        <f>'11 Mobiliário Urbano'!A15</f>
        <v>11.3</v>
      </c>
      <c r="B142" s="195" t="str">
        <f>'11 Mobiliário Urbano'!B15</f>
        <v>BANCO CUBO EM CONCRETO (VER MEMORIAL DESCRITIVO)</v>
      </c>
      <c r="C142" s="194" t="str">
        <f>'11 Mobiliário Urbano'!C15</f>
        <v>unid.</v>
      </c>
      <c r="D142" s="197">
        <f>'11 Mobiliário Urbano'!D15</f>
        <v>2</v>
      </c>
    </row>
    <row r="143" spans="1:4" x14ac:dyDescent="0.25">
      <c r="A143" s="194" t="str">
        <f>'11 Mobiliário Urbano'!A16</f>
        <v>11.4</v>
      </c>
      <c r="B143" s="195" t="str">
        <f>'11 Mobiliário Urbano'!B16</f>
        <v>BICICLETÁRIO</v>
      </c>
      <c r="C143" s="194" t="str">
        <f>'11 Mobiliário Urbano'!C16</f>
        <v>unid.</v>
      </c>
      <c r="D143" s="197">
        <f>'11 Mobiliário Urbano'!D16</f>
        <v>16</v>
      </c>
    </row>
    <row r="144" spans="1:4" ht="60" x14ac:dyDescent="0.25">
      <c r="A144" s="194" t="str">
        <f>'11 Mobiliário Urbano'!A17</f>
        <v>11.5</v>
      </c>
      <c r="B144" s="195" t="str">
        <f>'11 Mobiliário Urbano'!B17</f>
        <v>CONJUNTO COM 2 LIXEIRAS CONFECCIONADAS EM POLIETILENO, PEDESTAL COFECCIONADO EM FERRO Ø2", PINTURA EPOXI, CAPACIDADE DE 50 LITROS - PADRÃO P.M.I</v>
      </c>
      <c r="C144" s="194" t="str">
        <f>'11 Mobiliário Urbano'!C17</f>
        <v>unid.</v>
      </c>
      <c r="D144" s="197">
        <f>'11 Mobiliário Urbano'!D17</f>
        <v>11</v>
      </c>
    </row>
    <row r="145" spans="1:4" x14ac:dyDescent="0.25">
      <c r="A145" s="194" t="str">
        <f>'11 Mobiliário Urbano'!A18</f>
        <v>11.6</v>
      </c>
      <c r="B145" s="195" t="str">
        <f>'11 Mobiliário Urbano'!B18</f>
        <v>PARQUE INFANTIL- 3 TORRES</v>
      </c>
      <c r="C145" s="194" t="str">
        <f>'11 Mobiliário Urbano'!C18</f>
        <v>unid.</v>
      </c>
      <c r="D145" s="197">
        <f>'11 Mobiliário Urbano'!D18</f>
        <v>1</v>
      </c>
    </row>
    <row r="146" spans="1:4" x14ac:dyDescent="0.25">
      <c r="A146" s="194" t="str">
        <f>'11 Mobiliário Urbano'!A19</f>
        <v>11.7</v>
      </c>
      <c r="B146" s="195" t="str">
        <f>'11 Mobiliário Urbano'!B19</f>
        <v>BRINQUEDO DE MOLA</v>
      </c>
      <c r="C146" s="194" t="str">
        <f>'11 Mobiliário Urbano'!C19</f>
        <v>unid.</v>
      </c>
      <c r="D146" s="197">
        <f>'11 Mobiliário Urbano'!D19</f>
        <v>1</v>
      </c>
    </row>
    <row r="147" spans="1:4" x14ac:dyDescent="0.25">
      <c r="A147" s="194" t="str">
        <f>'11 Mobiliário Urbano'!A20</f>
        <v>11.8</v>
      </c>
      <c r="B147" s="195" t="str">
        <f>'11 Mobiliário Urbano'!B20</f>
        <v>GIRA-GIRA - POLIETILENO</v>
      </c>
      <c r="C147" s="194" t="str">
        <f>'11 Mobiliário Urbano'!C20</f>
        <v>unid.</v>
      </c>
      <c r="D147" s="197">
        <f>'11 Mobiliário Urbano'!D20</f>
        <v>1</v>
      </c>
    </row>
    <row r="148" spans="1:4" x14ac:dyDescent="0.25">
      <c r="A148" s="194" t="str">
        <f>'11 Mobiliário Urbano'!A21</f>
        <v>11.9</v>
      </c>
      <c r="B148" s="195" t="str">
        <f>'11 Mobiliário Urbano'!B21</f>
        <v>CERCA</v>
      </c>
      <c r="C148" s="194" t="str">
        <f>'11 Mobiliário Urbano'!C21</f>
        <v>m</v>
      </c>
      <c r="D148" s="197">
        <f>'11 Mobiliário Urbano'!D21</f>
        <v>41</v>
      </c>
    </row>
    <row r="149" spans="1:4" ht="120" x14ac:dyDescent="0.25">
      <c r="A149" s="194" t="str">
        <f>'11 Mobiliário Urbano'!A22</f>
        <v>11.10</v>
      </c>
      <c r="B149" s="195" t="str">
        <f>'11 Mobiliário Urbano'!B22</f>
        <v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v>
      </c>
      <c r="C149" s="194" t="str">
        <f>'11 Mobiliário Urbano'!C22</f>
        <v>unid.</v>
      </c>
      <c r="D149" s="197">
        <f>'11 Mobiliário Urbano'!D22</f>
        <v>1</v>
      </c>
    </row>
    <row r="150" spans="1:4" x14ac:dyDescent="0.25">
      <c r="A150" s="194" t="str">
        <f>'11 Mobiliário Urbano'!A23</f>
        <v>11.11</v>
      </c>
      <c r="B150" s="195" t="str">
        <f>'11 Mobiliário Urbano'!B23</f>
        <v>SIMULADOR DE ESQUI DUPLO</v>
      </c>
      <c r="C150" s="194" t="str">
        <f>'11 Mobiliário Urbano'!C23</f>
        <v>unid.</v>
      </c>
      <c r="D150" s="197">
        <f>'11 Mobiliário Urbano'!D23</f>
        <v>1</v>
      </c>
    </row>
    <row r="151" spans="1:4" x14ac:dyDescent="0.25">
      <c r="A151" s="194" t="str">
        <f>'11 Mobiliário Urbano'!A24</f>
        <v>11.12</v>
      </c>
      <c r="B151" s="195" t="str">
        <f>'11 Mobiliário Urbano'!B24</f>
        <v xml:space="preserve">SIMULADOR DE CAMINHADA DUPLO </v>
      </c>
      <c r="C151" s="194" t="str">
        <f>'11 Mobiliário Urbano'!C24</f>
        <v>unid.</v>
      </c>
      <c r="D151" s="197">
        <f>'11 Mobiliário Urbano'!D24</f>
        <v>1</v>
      </c>
    </row>
    <row r="152" spans="1:4" x14ac:dyDescent="0.25">
      <c r="A152" s="194" t="str">
        <f>'11 Mobiliário Urbano'!A25</f>
        <v>11.13</v>
      </c>
      <c r="B152" s="195" t="str">
        <f>'11 Mobiliário Urbano'!B25</f>
        <v>SIMULADOR DE CAVALGADA DUPLO</v>
      </c>
      <c r="C152" s="194" t="str">
        <f>'11 Mobiliário Urbano'!C25</f>
        <v>unid.</v>
      </c>
      <c r="D152" s="197">
        <f>'11 Mobiliário Urbano'!D25</f>
        <v>1</v>
      </c>
    </row>
    <row r="153" spans="1:4" x14ac:dyDescent="0.25">
      <c r="A153" s="194" t="str">
        <f>'11 Mobiliário Urbano'!A26</f>
        <v>11.14</v>
      </c>
      <c r="B153" s="195" t="str">
        <f>'11 Mobiliário Urbano'!B26</f>
        <v xml:space="preserve">VOLANTE DE ROTAÇÃO VERTICAL DUPLO </v>
      </c>
      <c r="C153" s="194" t="str">
        <f>'11 Mobiliário Urbano'!C26</f>
        <v>unid.</v>
      </c>
      <c r="D153" s="197">
        <f>'11 Mobiliário Urbano'!D26</f>
        <v>1</v>
      </c>
    </row>
    <row r="154" spans="1:4" x14ac:dyDescent="0.25">
      <c r="A154" s="194" t="str">
        <f>'11 Mobiliário Urbano'!A27</f>
        <v>11.15</v>
      </c>
      <c r="B154" s="195" t="str">
        <f>'11 Mobiliário Urbano'!B27</f>
        <v xml:space="preserve">VOLANTE DE ROTAÇÃO DIAGONAL DUPLO </v>
      </c>
      <c r="C154" s="194" t="str">
        <f>'11 Mobiliário Urbano'!C27</f>
        <v>unid.</v>
      </c>
      <c r="D154" s="197">
        <f>'11 Mobiliário Urbano'!D27</f>
        <v>1</v>
      </c>
    </row>
    <row r="155" spans="1:4" x14ac:dyDescent="0.25">
      <c r="A155" s="194" t="str">
        <f>'11 Mobiliário Urbano'!A28</f>
        <v>11.16</v>
      </c>
      <c r="B155" s="195" t="str">
        <f>'11 Mobiliário Urbano'!B28</f>
        <v xml:space="preserve">CADEIRA DE PRESSÃO DE PERNAS DUPLO </v>
      </c>
      <c r="C155" s="194" t="str">
        <f>'11 Mobiliário Urbano'!C28</f>
        <v>unid.</v>
      </c>
      <c r="D155" s="197">
        <f>'11 Mobiliário Urbano'!D28</f>
        <v>1</v>
      </c>
    </row>
    <row r="156" spans="1:4" x14ac:dyDescent="0.25">
      <c r="A156" s="194" t="str">
        <f>'11 Mobiliário Urbano'!A29</f>
        <v>11.17</v>
      </c>
      <c r="B156" s="195" t="str">
        <f>'11 Mobiliário Urbano'!B29</f>
        <v>PLACA ORIENTATIVA 2X1M</v>
      </c>
      <c r="C156" s="194" t="str">
        <f>'11 Mobiliário Urbano'!C29</f>
        <v>unid.</v>
      </c>
      <c r="D156" s="197">
        <f>'11 Mobiliário Urbano'!D29</f>
        <v>1</v>
      </c>
    </row>
    <row r="157" spans="1:4" ht="15.75" x14ac:dyDescent="0.25">
      <c r="A157" s="156" t="str">
        <f>'12 Pista de Skate'!A12</f>
        <v>12.0</v>
      </c>
      <c r="B157" s="400" t="str">
        <f>'12 Pista de Skate'!B12</f>
        <v>PISTA DE SKATE</v>
      </c>
      <c r="C157" s="156"/>
      <c r="D157" s="198"/>
    </row>
    <row r="158" spans="1:4" ht="15.75" x14ac:dyDescent="0.25">
      <c r="A158" s="156" t="str">
        <f>'12 Pista de Skate'!A13</f>
        <v>12.1</v>
      </c>
      <c r="B158" s="400" t="str">
        <f>'12 Pista de Skate'!B13</f>
        <v>FUNDAÇÕES</v>
      </c>
      <c r="C158" s="156"/>
      <c r="D158" s="198"/>
    </row>
    <row r="159" spans="1:4" ht="45" x14ac:dyDescent="0.25">
      <c r="A159" s="194" t="str">
        <f>'12 Pista de Skate'!A14</f>
        <v>12.1.1</v>
      </c>
      <c r="B159" s="195" t="str">
        <f>'12 Pista de Skate'!B14</f>
        <v>TAPUME DE CHAPA DE MADEIRA COMPENSADA, E= 6MM, COM PINTURA A CAL E REAPROVEITAMENTO DE 2X</v>
      </c>
      <c r="C159" s="194" t="str">
        <f>'12 Pista de Skate'!C14</f>
        <v>m²</v>
      </c>
      <c r="D159" s="197">
        <f>'12 Pista de Skate'!D14</f>
        <v>268</v>
      </c>
    </row>
    <row r="160" spans="1:4" ht="15.75" x14ac:dyDescent="0.25">
      <c r="A160" s="156" t="str">
        <f>'12 Pista de Skate'!A15</f>
        <v>12.2</v>
      </c>
      <c r="B160" s="400" t="str">
        <f>'12 Pista de Skate'!B15</f>
        <v>INFRAESTRUTURA</v>
      </c>
      <c r="C160" s="156"/>
      <c r="D160" s="198"/>
    </row>
    <row r="161" spans="1:4" ht="15.75" x14ac:dyDescent="0.25">
      <c r="A161" s="156" t="str">
        <f>'12 Pista de Skate'!A16</f>
        <v>12.2.1</v>
      </c>
      <c r="B161" s="400" t="str">
        <f>'12 Pista de Skate'!B16</f>
        <v>FUNDAÇÕES</v>
      </c>
      <c r="C161" s="156"/>
      <c r="D161" s="198"/>
    </row>
    <row r="162" spans="1:4" ht="45" x14ac:dyDescent="0.25">
      <c r="A162" s="194" t="str">
        <f>'12 Pista de Skate'!A17</f>
        <v>12.2.1.1</v>
      </c>
      <c r="B162" s="195" t="str">
        <f>'12 Pista de Skate'!B17</f>
        <v>LOCACAO CONVENCIONAL DE OBRA, ATRAVÉS DE GABARITO DE TABUAS CORRIDAS PONTALETADAS, COM REAPROVEITAMENTO DE 3 VEZES.</v>
      </c>
      <c r="C162" s="194" t="str">
        <f>'12 Pista de Skate'!C17</f>
        <v>m²</v>
      </c>
      <c r="D162" s="197">
        <f>'12 Pista de Skate'!D17</f>
        <v>556.6</v>
      </c>
    </row>
    <row r="163" spans="1:4" ht="105" x14ac:dyDescent="0.25">
      <c r="A163" s="194" t="str">
        <f>'12 Pista de Skate'!A18</f>
        <v>12.2.1.2</v>
      </c>
      <c r="B163" s="195" t="str">
        <f>'12 Pista de Skate'!B18</f>
        <v>ESCAVAÇÃO MECANIZADA DE VALA COM PROF. ATÉ 1,5 M (MÉDIA ENTRE MONTANTE E JUSANTE/UMA COMPOSIÇÃO POR TRECHO), COM ESCAVADEIRA HIDRÁULICA (0,8 M3/111 HP), LARG. DE 1,5 M A 2,5 M, EM SOLO DE 1A CATEGORIA, EM LOCAIS COM ALTO NÍVEL DE INTERFERÊNCIA. AF_01/2015</v>
      </c>
      <c r="C163" s="194" t="str">
        <f>'12 Pista de Skate'!C18</f>
        <v>m³</v>
      </c>
      <c r="D163" s="197">
        <f>'12 Pista de Skate'!D18</f>
        <v>34</v>
      </c>
    </row>
    <row r="164" spans="1:4" ht="30" x14ac:dyDescent="0.25">
      <c r="A164" s="194" t="str">
        <f>'12 Pista de Skate'!A19</f>
        <v>12.2.1.3</v>
      </c>
      <c r="B164" s="195" t="str">
        <f>'12 Pista de Skate'!B19</f>
        <v>CAMADA HORIZONTAL DRENANTE C/ PEDRA BRITADA 1 E 2</v>
      </c>
      <c r="C164" s="194" t="str">
        <f>'12 Pista de Skate'!C19</f>
        <v>m³</v>
      </c>
      <c r="D164" s="197">
        <f>'12 Pista de Skate'!D19</f>
        <v>2.0099999999999998</v>
      </c>
    </row>
    <row r="165" spans="1:4" ht="45" x14ac:dyDescent="0.25">
      <c r="A165" s="194" t="str">
        <f>'12 Pista de Skate'!A20</f>
        <v>12.2.1.4</v>
      </c>
      <c r="B165" s="195" t="str">
        <f>'12 Pista de Skate'!B20</f>
        <v>LASTRO DE CONCRETO MAGRO, APLICADO EM PISOS OU RADIERS, ESPESSURA DE 3 CM. AF_07_2016</v>
      </c>
      <c r="C165" s="194" t="str">
        <f>'12 Pista de Skate'!C20</f>
        <v>m³</v>
      </c>
      <c r="D165" s="197">
        <f>'12 Pista de Skate'!D20</f>
        <v>26.8</v>
      </c>
    </row>
    <row r="166" spans="1:4" ht="45" x14ac:dyDescent="0.25">
      <c r="A166" s="194" t="str">
        <f>'12 Pista de Skate'!A21</f>
        <v>12.2.1.5</v>
      </c>
      <c r="B166" s="195" t="str">
        <f>'12 Pista de Skate'!B21</f>
        <v>FABRICAÇÃO, MONTAGEM E DESMONTAGEM DE FORMA PARA RADIER, EM MADEIRA SERRADA, 4 UTILIZAÇÕES. AF_09/2017</v>
      </c>
      <c r="C166" s="194" t="str">
        <f>'12 Pista de Skate'!C21</f>
        <v>m³</v>
      </c>
      <c r="D166" s="197">
        <f>'12 Pista de Skate'!D21</f>
        <v>26.8</v>
      </c>
    </row>
    <row r="167" spans="1:4" ht="45" x14ac:dyDescent="0.25">
      <c r="A167" s="194" t="str">
        <f>'12 Pista de Skate'!A22</f>
        <v>12.2.1.6</v>
      </c>
      <c r="B167" s="195" t="str">
        <f>'12 Pista de Skate'!B22</f>
        <v>CORTE E DOBRA DE AÇO CA-50, DIÂMETRO DE 10,0 MM, UTILIZADO EM ESTRUTURAS DIVERSAS, EXCETO LAJES. AF_12/2015</v>
      </c>
      <c r="C167" s="194" t="str">
        <f>'12 Pista de Skate'!C22</f>
        <v>Kg</v>
      </c>
      <c r="D167" s="197">
        <f>'12 Pista de Skate'!D22</f>
        <v>442</v>
      </c>
    </row>
    <row r="168" spans="1:4" ht="45" x14ac:dyDescent="0.25">
      <c r="A168" s="194" t="str">
        <f>'12 Pista de Skate'!A23</f>
        <v>12.2.1.7</v>
      </c>
      <c r="B168" s="195" t="str">
        <f>'12 Pista de Skate'!B23</f>
        <v>CORTE E DOBRA DE AÇO CA-60, DIÂMETRO DE 5,0 MM, UTILIZADO EM ESTRUTURAS DIVERSAS, EXCETO LAJES. AF_12/2015</v>
      </c>
      <c r="C168" s="194" t="str">
        <f>'12 Pista de Skate'!C23</f>
        <v>Kg</v>
      </c>
      <c r="D168" s="197">
        <f>'12 Pista de Skate'!D23</f>
        <v>191.25</v>
      </c>
    </row>
    <row r="169" spans="1:4" ht="45" x14ac:dyDescent="0.25">
      <c r="A169" s="194" t="str">
        <f>'12 Pista de Skate'!A24</f>
        <v>12.2.1.8</v>
      </c>
      <c r="B169" s="195" t="str">
        <f>'12 Pista de Skate'!B24</f>
        <v>CONCRETO FCK = 25MPA, TRAÇO 1:2,3:2,7 (CIMENTO/ AREIA MÉDIA/ BRITA 1)  - PREPARO MECÂNICO COM BETONEIRA 400 L. AF_07/2016</v>
      </c>
      <c r="C169" s="194" t="str">
        <f>'12 Pista de Skate'!C24</f>
        <v>m³</v>
      </c>
      <c r="D169" s="197">
        <f>'12 Pista de Skate'!D24</f>
        <v>10.199999999999999</v>
      </c>
    </row>
    <row r="170" spans="1:4" ht="45" x14ac:dyDescent="0.25">
      <c r="A170" s="194" t="str">
        <f>'12 Pista de Skate'!A25</f>
        <v>12.2.1.9</v>
      </c>
      <c r="B170" s="195" t="str">
        <f>'12 Pista de Skate'!B25</f>
        <v>LANÇAMENTO COM USO DE BOMBA, ADENSAMENTO E ACABAMENTO DE CONCRETO EM ESTRUTURAS. AF_12/2015</v>
      </c>
      <c r="C170" s="194" t="str">
        <f>'12 Pista de Skate'!C25</f>
        <v>m³</v>
      </c>
      <c r="D170" s="197">
        <f>'12 Pista de Skate'!D25</f>
        <v>10.199999999999999</v>
      </c>
    </row>
    <row r="171" spans="1:4" ht="15.75" x14ac:dyDescent="0.25">
      <c r="A171" s="156" t="str">
        <f>'12 Pista de Skate'!A26</f>
        <v>12.3</v>
      </c>
      <c r="B171" s="400" t="str">
        <f>'12 Pista de Skate'!B26</f>
        <v>SUPRAESTRUTURA</v>
      </c>
      <c r="C171" s="156"/>
      <c r="D171" s="198"/>
    </row>
    <row r="172" spans="1:4" ht="15.75" x14ac:dyDescent="0.25">
      <c r="A172" s="156" t="str">
        <f>'12 Pista de Skate'!A27</f>
        <v>12.3.1</v>
      </c>
      <c r="B172" s="400" t="str">
        <f>'12 Pista de Skate'!B27</f>
        <v>ALVENARIA E VIGAS</v>
      </c>
      <c r="C172" s="156"/>
      <c r="D172" s="198"/>
    </row>
    <row r="173" spans="1:4" ht="75" x14ac:dyDescent="0.25">
      <c r="A173" s="194" t="str">
        <f>'12 Pista de Skate'!A28</f>
        <v>12.3.1.1</v>
      </c>
      <c r="B173" s="195" t="str">
        <f>'12 Pista de Skate'!B28</f>
        <v>ALVENARIA DE BLOCOS DE CONCRETO ESTRUTURAL 14X19X39 CM, (ESPESSURA 14 CM), FBK = 4,5 MPA, PARA PAREDES COM ÁREA LÍQUIDA MENOR QUE 6M², SEM VÃOS, UTILIZANDO PALHETA. AF_12/2014</v>
      </c>
      <c r="C173" s="194" t="str">
        <f>'12 Pista de Skate'!C28</f>
        <v>m²</v>
      </c>
      <c r="D173" s="197">
        <f>'12 Pista de Skate'!D28</f>
        <v>28.8</v>
      </c>
    </row>
    <row r="174" spans="1:4" ht="45" x14ac:dyDescent="0.25">
      <c r="A174" s="194" t="str">
        <f>'12 Pista de Skate'!A29</f>
        <v>12.3.1.2</v>
      </c>
      <c r="B174" s="195" t="str">
        <f>'12 Pista de Skate'!B29</f>
        <v>CORTE E DOBRA DE AÇO CA-50, DIÂMETRO DE 10,0 MM, UTILIZADO EM ESTRUTURAS DIVERSAS, EXCETO LAJES. AF_12/2015</v>
      </c>
      <c r="C174" s="194" t="str">
        <f>'12 Pista de Skate'!C29</f>
        <v>Kg</v>
      </c>
      <c r="D174" s="197">
        <f>'12 Pista de Skate'!D29</f>
        <v>46.57</v>
      </c>
    </row>
    <row r="175" spans="1:4" ht="45" x14ac:dyDescent="0.25">
      <c r="A175" s="194" t="str">
        <f>'12 Pista de Skate'!A30</f>
        <v>12.3.1.3</v>
      </c>
      <c r="B175" s="195" t="str">
        <f>'12 Pista de Skate'!B30</f>
        <v>CONCRETO FCK = 15MPA, TRAÇO 1:3,4:3,5 (CIMENTO/ AREIA MÉDIA/ BRITA 1)  - PREPARO MECÂNICO COM BETONEIRA 400 L. AF_07/2016</v>
      </c>
      <c r="C175" s="194" t="str">
        <f>'12 Pista de Skate'!C30</f>
        <v>m³</v>
      </c>
      <c r="D175" s="197">
        <f>'12 Pista de Skate'!D30</f>
        <v>1.9</v>
      </c>
    </row>
    <row r="176" spans="1:4" ht="45" x14ac:dyDescent="0.25">
      <c r="A176" s="194" t="str">
        <f>'12 Pista de Skate'!A31</f>
        <v>12.3.1.4</v>
      </c>
      <c r="B176" s="195" t="str">
        <f>'12 Pista de Skate'!B31</f>
        <v>CORTE E DOBRA DE AÇO CA-60, DIÂMETRO DE 5,0 MM, UTILIZADO EM ESTRUTURAS DIVERSAS, EXCETO LAJES. AF_12/2015</v>
      </c>
      <c r="C176" s="194" t="str">
        <f>'12 Pista de Skate'!C31</f>
        <v>Kg</v>
      </c>
      <c r="D176" s="197">
        <f>'12 Pista de Skate'!D31</f>
        <v>6.3</v>
      </c>
    </row>
    <row r="177" spans="1:4" ht="45" x14ac:dyDescent="0.25">
      <c r="A177" s="194" t="str">
        <f>'12 Pista de Skate'!A32</f>
        <v>12.3.1.5</v>
      </c>
      <c r="B177" s="195" t="str">
        <f>'12 Pista de Skate'!B32</f>
        <v>CONCRETO FCK = 25MPA, TRAÇO 1:2,3:2,7 (CIMENTO/ AREIA MÉDIA/ BRITA 1)  - PREPARO MECÂNICO COM BETONEIRA 400 L. AF_07/2016</v>
      </c>
      <c r="C177" s="194" t="str">
        <f>'12 Pista de Skate'!C32</f>
        <v>m³</v>
      </c>
      <c r="D177" s="197">
        <f>'12 Pista de Skate'!D32</f>
        <v>1.37</v>
      </c>
    </row>
    <row r="178" spans="1:4" x14ac:dyDescent="0.25">
      <c r="A178" s="194" t="str">
        <f>'12 Pista de Skate'!A33</f>
        <v>12.3.2</v>
      </c>
      <c r="B178" s="195" t="str">
        <f>'12 Pista de Skate'!B33</f>
        <v>ATERRO COMPACTADO</v>
      </c>
      <c r="C178" s="194">
        <f>'12 Pista de Skate'!C33</f>
        <v>0</v>
      </c>
      <c r="D178" s="197">
        <f>'12 Pista de Skate'!D33</f>
        <v>0</v>
      </c>
    </row>
    <row r="179" spans="1:4" ht="30" x14ac:dyDescent="0.25">
      <c r="A179" s="194" t="str">
        <f>'12 Pista de Skate'!A34</f>
        <v>12.3.2.1</v>
      </c>
      <c r="B179" s="195" t="str">
        <f>'12 Pista de Skate'!B34</f>
        <v>COMPACTACAO MECANICA, SEM CONTROLE DO GC (C/COMPACTADOR PLACA 400 KG)</v>
      </c>
      <c r="C179" s="194" t="str">
        <f>'12 Pista de Skate'!C34</f>
        <v>m³</v>
      </c>
      <c r="D179" s="197">
        <f>'12 Pista de Skate'!D34</f>
        <v>114.44000000000003</v>
      </c>
    </row>
    <row r="180" spans="1:4" x14ac:dyDescent="0.25">
      <c r="A180" s="194" t="str">
        <f>'12 Pista de Skate'!A35</f>
        <v>12.3.3</v>
      </c>
      <c r="B180" s="195" t="str">
        <f>'12 Pista de Skate'!B35</f>
        <v>SERRALHERIA</v>
      </c>
      <c r="C180" s="194">
        <f>'12 Pista de Skate'!C35</f>
        <v>0</v>
      </c>
      <c r="D180" s="197">
        <f>'12 Pista de Skate'!D35</f>
        <v>0</v>
      </c>
    </row>
    <row r="181" spans="1:4" ht="30" x14ac:dyDescent="0.25">
      <c r="A181" s="194" t="str">
        <f>'12 Pista de Skate'!A36</f>
        <v>12.3.3.1</v>
      </c>
      <c r="B181" s="195" t="str">
        <f>'12 Pista de Skate'!B36</f>
        <v>ARREMATES ARESTAS EM TUBO DE AÇO GALVANIZADO, D=2", e=3mm</v>
      </c>
      <c r="C181" s="194" t="str">
        <f>'12 Pista de Skate'!C36</f>
        <v>m</v>
      </c>
      <c r="D181" s="197">
        <f>'12 Pista de Skate'!D36</f>
        <v>16.100000000000001</v>
      </c>
    </row>
    <row r="182" spans="1:4" ht="30" x14ac:dyDescent="0.25">
      <c r="A182" s="194" t="str">
        <f>'12 Pista de Skate'!A37</f>
        <v>12.3.3.2</v>
      </c>
      <c r="B182" s="195" t="str">
        <f>'12 Pista de Skate'!B37</f>
        <v>ARREMATE ARESTAS  EM CANTONEIRA DE AÇO 4"x4", e=1/4" GALVANIZADA</v>
      </c>
      <c r="C182" s="194" t="str">
        <f>'12 Pista de Skate'!C37</f>
        <v>m</v>
      </c>
      <c r="D182" s="197">
        <f>'12 Pista de Skate'!D37</f>
        <v>50.36</v>
      </c>
    </row>
    <row r="183" spans="1:4" ht="30" x14ac:dyDescent="0.25">
      <c r="A183" s="194" t="str">
        <f>'12 Pista de Skate'!A38</f>
        <v>12.3.3.3</v>
      </c>
      <c r="B183" s="195" t="str">
        <f>'12 Pista de Skate'!B38</f>
        <v>ARREMATE ARESTAS EM CHAPA DE AÇO GALVANIZADO e=1/4", h=4"</v>
      </c>
      <c r="C183" s="194" t="str">
        <f>'12 Pista de Skate'!C38</f>
        <v>m</v>
      </c>
      <c r="D183" s="197">
        <f>'12 Pista de Skate'!D38</f>
        <v>109.39</v>
      </c>
    </row>
    <row r="184" spans="1:4" ht="30" x14ac:dyDescent="0.25">
      <c r="A184" s="194" t="str">
        <f>'12 Pista de Skate'!A39</f>
        <v>12.3.3.4</v>
      </c>
      <c r="B184" s="195" t="str">
        <f>'12 Pista de Skate'!B39</f>
        <v>GUARDA-CORPO EM TUBO DE AÇO GALVANIZADO 2"</v>
      </c>
      <c r="C184" s="194" t="str">
        <f>'12 Pista de Skate'!C39</f>
        <v>m²</v>
      </c>
      <c r="D184" s="197">
        <f>'12 Pista de Skate'!D39</f>
        <v>30.08</v>
      </c>
    </row>
    <row r="185" spans="1:4" ht="30" x14ac:dyDescent="0.25">
      <c r="A185" s="194" t="str">
        <f>'12 Pista de Skate'!A40</f>
        <v>12.3.3.5</v>
      </c>
      <c r="B185" s="195" t="str">
        <f>'12 Pista de Skate'!B40</f>
        <v>CORRIMÃO EM TUBO DE AÇO GALVANIZADO 2", e=3mm</v>
      </c>
      <c r="C185" s="194" t="str">
        <f>'12 Pista de Skate'!C40</f>
        <v>m</v>
      </c>
      <c r="D185" s="197">
        <f>'12 Pista de Skate'!D40</f>
        <v>11.66</v>
      </c>
    </row>
    <row r="186" spans="1:4" ht="15.75" x14ac:dyDescent="0.25">
      <c r="A186" s="156" t="str">
        <f>'12 Pista de Skate'!A41</f>
        <v>12.4</v>
      </c>
      <c r="B186" s="400" t="str">
        <f>'12 Pista de Skate'!B41</f>
        <v>PAVIMENTAÇÕES</v>
      </c>
      <c r="C186" s="156"/>
      <c r="D186" s="198"/>
    </row>
    <row r="187" spans="1:4" ht="15.75" x14ac:dyDescent="0.25">
      <c r="A187" s="156" t="str">
        <f>'12 Pista de Skate'!A42</f>
        <v>12.4.1</v>
      </c>
      <c r="B187" s="400" t="str">
        <f>'12 Pista de Skate'!B42</f>
        <v>PISOS CIMENTADOS</v>
      </c>
      <c r="C187" s="156"/>
      <c r="D187" s="198"/>
    </row>
    <row r="188" spans="1:4" ht="30" x14ac:dyDescent="0.25">
      <c r="A188" s="194" t="str">
        <f>'12 Pista de Skate'!A43</f>
        <v>12.4.1.1</v>
      </c>
      <c r="B188" s="195" t="str">
        <f>'12 Pista de Skate'!B43</f>
        <v>CAMADA HORIZONTAL DRENANTE C/ PEDRA BRITADA 1 E 2</v>
      </c>
      <c r="C188" s="194" t="str">
        <f>'12 Pista de Skate'!C43</f>
        <v>m³</v>
      </c>
      <c r="D188" s="197">
        <f>'12 Pista de Skate'!D43</f>
        <v>25.45</v>
      </c>
    </row>
    <row r="189" spans="1:4" ht="45" x14ac:dyDescent="0.25">
      <c r="A189" s="194" t="str">
        <f>'12 Pista de Skate'!A44</f>
        <v>12.4.1.2</v>
      </c>
      <c r="B189" s="195" t="str">
        <f>'12 Pista de Skate'!B44</f>
        <v>LASTRO DE CONCRETO MAGRO, APLICADO EM PISOS OU RADIERS, ESPESSURA DE 3 CM. AF_07_2016</v>
      </c>
      <c r="C189" s="194" t="str">
        <f>'12 Pista de Skate'!C44</f>
        <v>m²</v>
      </c>
      <c r="D189" s="197">
        <f>'12 Pista de Skate'!D44</f>
        <v>509</v>
      </c>
    </row>
    <row r="190" spans="1:4" ht="45" x14ac:dyDescent="0.25">
      <c r="A190" s="194" t="str">
        <f>'12 Pista de Skate'!A45</f>
        <v>12.4.1.3</v>
      </c>
      <c r="B190" s="195" t="str">
        <f>'12 Pista de Skate'!B45</f>
        <v>FABRICAÇÃO DE FÔRMA PARA LAJES, EM CHAPA DE MADEIRA COMPENSADA PLASTIFICADA, E = 18 MM. AF_12/2015</v>
      </c>
      <c r="C190" s="194" t="str">
        <f>'12 Pista de Skate'!C45</f>
        <v>m²</v>
      </c>
      <c r="D190" s="197">
        <f>'12 Pista de Skate'!D45</f>
        <v>29.590000000000003</v>
      </c>
    </row>
    <row r="191" spans="1:4" ht="45" x14ac:dyDescent="0.25">
      <c r="A191" s="194" t="str">
        <f>'12 Pista de Skate'!A46</f>
        <v>12.4.1.4</v>
      </c>
      <c r="B191" s="195" t="str">
        <f>'12 Pista de Skate'!B46</f>
        <v>ARMACAO EM TELA DE ACO SOLDADA NERVURADA Q-138, ACO CA60, 4,2MM, MALHA 10X10CM</v>
      </c>
      <c r="C191" s="194" t="str">
        <f>'12 Pista de Skate'!C46</f>
        <v>Kg</v>
      </c>
      <c r="D191" s="197">
        <f>'12 Pista de Skate'!D46</f>
        <v>1346.76</v>
      </c>
    </row>
    <row r="192" spans="1:4" ht="30" x14ac:dyDescent="0.25">
      <c r="A192" s="194" t="str">
        <f>'12 Pista de Skate'!A47</f>
        <v>12.4.1.5</v>
      </c>
      <c r="B192" s="195" t="str">
        <f>'12 Pista de Skate'!B47</f>
        <v>CORTE E DOBRA DE AÇO CA-25, DIÂMETRO DE 10,0 MM. AF_12/2015</v>
      </c>
      <c r="C192" s="194" t="str">
        <f>'12 Pista de Skate'!C47</f>
        <v>Kg</v>
      </c>
      <c r="D192" s="197">
        <f>'12 Pista de Skate'!D47</f>
        <v>18.48</v>
      </c>
    </row>
    <row r="193" spans="1:4" ht="60" x14ac:dyDescent="0.25">
      <c r="A193" s="194" t="str">
        <f>'12 Pista de Skate'!A48</f>
        <v>12.4.1.6</v>
      </c>
      <c r="B193" s="195" t="str">
        <f>'12 Pista de Skate'!B48</f>
        <v>CONCRETO USINADO BOMBEAVEL, CLASSE DE RESISTENCIA C30, COM BRITA 0 E 1, SLUMP = 100 +/- 20 MM, INCLUI SERVICO DE BOMBEAMENTO (NBR 8953)</v>
      </c>
      <c r="C193" s="194" t="str">
        <f>'12 Pista de Skate'!C48</f>
        <v>M3</v>
      </c>
      <c r="D193" s="197">
        <f>'12 Pista de Skate'!D48</f>
        <v>74.025000000000006</v>
      </c>
    </row>
    <row r="194" spans="1:4" x14ac:dyDescent="0.25">
      <c r="A194" s="194" t="str">
        <f>'12 Pista de Skate'!A49</f>
        <v>12.4.1.7</v>
      </c>
      <c r="B194" s="195" t="str">
        <f>'12 Pista de Skate'!B49</f>
        <v>FIBRA DE AÇO PARA REFORÇO DO CONCRETO</v>
      </c>
      <c r="C194" s="194" t="str">
        <f>'12 Pista de Skate'!C49</f>
        <v>Kg</v>
      </c>
      <c r="D194" s="197">
        <f>'12 Pista de Skate'!D49</f>
        <v>592.20000000000005</v>
      </c>
    </row>
    <row r="195" spans="1:4" ht="45" x14ac:dyDescent="0.25">
      <c r="A195" s="194" t="str">
        <f>'12 Pista de Skate'!A50</f>
        <v>12.4.1.8</v>
      </c>
      <c r="B195" s="195" t="str">
        <f>'12 Pista de Skate'!B50</f>
        <v>DESEMPENADEIRA DE CONCRETO, PESO DE 75KG, 4 PÁS, MOTOR A GASOLINA, POTÊNCIA 5,5 HP   MATERIAIS NA OPERAÇÃO. AF_09/2016</v>
      </c>
      <c r="C195" s="194" t="str">
        <f>'12 Pista de Skate'!C50</f>
        <v>h</v>
      </c>
      <c r="D195" s="197">
        <f>'12 Pista de Skate'!D50</f>
        <v>120</v>
      </c>
    </row>
    <row r="196" spans="1:4" ht="30" x14ac:dyDescent="0.25">
      <c r="A196" s="194" t="str">
        <f>'12 Pista de Skate'!A51</f>
        <v>12.4.1.9</v>
      </c>
      <c r="B196" s="195" t="str">
        <f>'12 Pista de Skate'!B51</f>
        <v>OPERADOR DE MÁQUINAS E EQUIPAMENTOS COM ENCARGOS COMPLEMENTARES</v>
      </c>
      <c r="C196" s="194" t="str">
        <f>'12 Pista de Skate'!C51</f>
        <v>h</v>
      </c>
      <c r="D196" s="197">
        <f>'12 Pista de Skate'!D51</f>
        <v>120</v>
      </c>
    </row>
    <row r="197" spans="1:4" ht="30" x14ac:dyDescent="0.25">
      <c r="A197" s="194" t="str">
        <f>'12 Pista de Skate'!A52</f>
        <v>12.4.1.10</v>
      </c>
      <c r="B197" s="195" t="str">
        <f>'12 Pista de Skate'!B52</f>
        <v>FORNECIMENTO E INSTALACAO DE MANTA BIDIM RT - 14</v>
      </c>
      <c r="C197" s="194" t="str">
        <f>'12 Pista de Skate'!C52</f>
        <v>m²</v>
      </c>
      <c r="D197" s="197">
        <f>'12 Pista de Skate'!D52</f>
        <v>509</v>
      </c>
    </row>
    <row r="198" spans="1:4" ht="15.75" x14ac:dyDescent="0.25">
      <c r="A198" s="156" t="str">
        <f>'12 Pista de Skate'!A53</f>
        <v>12.5</v>
      </c>
      <c r="B198" s="400" t="str">
        <f>'12 Pista de Skate'!B53</f>
        <v>REVESTIMENTOS E PINTURAS</v>
      </c>
      <c r="C198" s="156"/>
      <c r="D198" s="198"/>
    </row>
    <row r="199" spans="1:4" ht="15.75" x14ac:dyDescent="0.25">
      <c r="A199" s="156" t="str">
        <f>'12 Pista de Skate'!A54</f>
        <v>12.5.1</v>
      </c>
      <c r="B199" s="400" t="str">
        <f>'12 Pista de Skate'!B54</f>
        <v>REVESTIMENTOS</v>
      </c>
      <c r="C199" s="156"/>
      <c r="D199" s="198"/>
    </row>
    <row r="200" spans="1:4" ht="45" x14ac:dyDescent="0.25">
      <c r="A200" s="194" t="str">
        <f>'12 Pista de Skate'!A55</f>
        <v>12.5.1.1</v>
      </c>
      <c r="B200" s="195" t="str">
        <f>'12 Pista de Skate'!B55</f>
        <v>JUNTA DE DILATACAO PARA IMPERMEABILIZACAO, COM SELANTE ELASTICO MONOCOMPONENTE A BASE DE POLIURETANO, DIMENSOES 1X1CM.</v>
      </c>
      <c r="C200" s="194" t="str">
        <f>'12 Pista de Skate'!C55</f>
        <v>m</v>
      </c>
      <c r="D200" s="197">
        <f>'12 Pista de Skate'!D55</f>
        <v>157.55000000000001</v>
      </c>
    </row>
    <row r="201" spans="1:4" x14ac:dyDescent="0.25">
      <c r="A201" s="194" t="str">
        <f>'12 Pista de Skate'!A56</f>
        <v>12.5.2</v>
      </c>
      <c r="B201" s="195" t="str">
        <f>'12 Pista de Skate'!B56</f>
        <v>PINTURAS</v>
      </c>
      <c r="C201" s="194">
        <f>'12 Pista de Skate'!C56</f>
        <v>0</v>
      </c>
      <c r="D201" s="197">
        <f>'12 Pista de Skate'!D56</f>
        <v>0</v>
      </c>
    </row>
    <row r="202" spans="1:4" ht="30" x14ac:dyDescent="0.25">
      <c r="A202" s="194" t="str">
        <f>'12 Pista de Skate'!A57</f>
        <v>12.5.2.1</v>
      </c>
      <c r="B202" s="195" t="str">
        <f>'12 Pista de Skate'!B57</f>
        <v>PINTURA ESMALTE ACETINADO, DUAS DEMAOS, SOBRE SUPERFICIE METALICA</v>
      </c>
      <c r="C202" s="194" t="str">
        <f>'12 Pista de Skate'!C57</f>
        <v>m²</v>
      </c>
      <c r="D202" s="197">
        <f>'12 Pista de Skate'!D57</f>
        <v>35.909999999999997</v>
      </c>
    </row>
    <row r="203" spans="1:4" ht="45" x14ac:dyDescent="0.25">
      <c r="A203" s="194" t="str">
        <f>'12 Pista de Skate'!A58</f>
        <v>12.5.2.2</v>
      </c>
      <c r="B203" s="195" t="str">
        <f>'12 Pista de Skate'!B58</f>
        <v>APLICAÇÃO MANUAL DE PINTURA COM TINTA LÁTEX ACRÍLICA EM PAREDES, DUAS DEMÃOS. AF_06/2014</v>
      </c>
      <c r="C203" s="194" t="str">
        <f>'12 Pista de Skate'!C58</f>
        <v>m²</v>
      </c>
      <c r="D203" s="197">
        <f>'12 Pista de Skate'!D58</f>
        <v>16.8</v>
      </c>
    </row>
    <row r="204" spans="1:4" ht="30" x14ac:dyDescent="0.25">
      <c r="A204" s="194" t="str">
        <f>'12 Pista de Skate'!A59</f>
        <v>12.5.2.3</v>
      </c>
      <c r="B204" s="195" t="str">
        <f>'12 Pista de Skate'!B59</f>
        <v>PINTURA ACRILICA EM PISO CIMENTADO DUAS DEMAOS</v>
      </c>
      <c r="C204" s="194" t="str">
        <f>'12 Pista de Skate'!C59</f>
        <v>m²</v>
      </c>
      <c r="D204" s="197">
        <f>'12 Pista de Skate'!D59</f>
        <v>509</v>
      </c>
    </row>
    <row r="205" spans="1:4" ht="15.75" x14ac:dyDescent="0.25">
      <c r="A205" s="156" t="str">
        <f>'13 Paisagismo'!A12</f>
        <v>13.0</v>
      </c>
      <c r="B205" s="400" t="str">
        <f>'13 Paisagismo'!B12</f>
        <v>PAISAGISMO</v>
      </c>
      <c r="C205" s="156"/>
      <c r="D205" s="156"/>
    </row>
    <row r="206" spans="1:4" x14ac:dyDescent="0.25">
      <c r="A206" s="194" t="str">
        <f>'13 Paisagismo'!A13</f>
        <v>13.1</v>
      </c>
      <c r="B206" s="195" t="str">
        <f>'13 Paisagismo'!B13</f>
        <v>REVOLVIMENTO E LIMPEZA MANUAL DE SOLO</v>
      </c>
      <c r="C206" s="194" t="str">
        <f>'13 Paisagismo'!C13</f>
        <v>m²</v>
      </c>
      <c r="D206" s="197">
        <f>'13 Paisagismo'!D13</f>
        <v>2272.85</v>
      </c>
    </row>
    <row r="207" spans="1:4" x14ac:dyDescent="0.25">
      <c r="A207" s="194" t="str">
        <f>'13 Paisagismo'!A14</f>
        <v>13.2</v>
      </c>
      <c r="B207" s="195" t="str">
        <f>'13 Paisagismo'!B14</f>
        <v>APLICAÇÃO DE ADUBO EM SOLO</v>
      </c>
      <c r="C207" s="194" t="str">
        <f>'13 Paisagismo'!C14</f>
        <v>m²</v>
      </c>
      <c r="D207" s="197">
        <f>'13 Paisagismo'!D14</f>
        <v>2272.85</v>
      </c>
    </row>
    <row r="208" spans="1:4" ht="45" x14ac:dyDescent="0.25">
      <c r="A208" s="194" t="str">
        <f>'13 Paisagismo'!A15</f>
        <v>13.3</v>
      </c>
      <c r="B208" s="195" t="str">
        <f>'13 Paisagismo'!B15</f>
        <v>PLANTIO DE ÁRVORE ORNAMENTAL COM ALTURA DE MUDA MAIOR QUE 2,00 M E MENOR OU IGUAL A 4,00 M (VER PROJETO/MEMORIAL DESCRITIVO)</v>
      </c>
      <c r="C208" s="194" t="str">
        <f>'13 Paisagismo'!C15</f>
        <v>unid.</v>
      </c>
      <c r="D208" s="197">
        <f>'13 Paisagismo'!D15</f>
        <v>53</v>
      </c>
    </row>
    <row r="209" spans="1:4" ht="30" x14ac:dyDescent="0.25">
      <c r="A209" s="194" t="str">
        <f>'13 Paisagismo'!A16</f>
        <v>13.4</v>
      </c>
      <c r="B209" s="195" t="str">
        <f>'13 Paisagismo'!B16</f>
        <v>PLANTIO DE PALMEIRA IMPERIAL COM ALTURA DE MUDA MENOR OU IGUAL A 2,00 M</v>
      </c>
      <c r="C209" s="194" t="str">
        <f>'13 Paisagismo'!C16</f>
        <v>unid.</v>
      </c>
      <c r="D209" s="197">
        <f>'13 Paisagismo'!D16</f>
        <v>10</v>
      </c>
    </row>
    <row r="210" spans="1:4" ht="45" x14ac:dyDescent="0.25">
      <c r="A210" s="194" t="str">
        <f>'13 Paisagismo'!A17</f>
        <v>13.5</v>
      </c>
      <c r="B210" s="195" t="str">
        <f>'13 Paisagismo'!B17</f>
        <v>PLANTIO DE ÁRVORE FRUTÍFERA COM ALTURA DE MUDA MAIOR QUE 2,00 M E MENOR OU IGUAL A 4,00 M  (VER PROJETO/MEMORIAL DESCRITIVO)</v>
      </c>
      <c r="C210" s="194" t="str">
        <f>'13 Paisagismo'!C17</f>
        <v>unid.</v>
      </c>
      <c r="D210" s="197">
        <f>'13 Paisagismo'!D17</f>
        <v>53</v>
      </c>
    </row>
    <row r="211" spans="1:4" x14ac:dyDescent="0.25">
      <c r="A211" s="194" t="str">
        <f>'13 Paisagismo'!A18</f>
        <v>13.6</v>
      </c>
      <c r="B211" s="195" t="str">
        <f>'13 Paisagismo'!B18</f>
        <v>PLANTIO DE GRAMA ESMERALDA EM PLACAS</v>
      </c>
      <c r="C211" s="194" t="str">
        <f>'13 Paisagismo'!C18</f>
        <v>m²</v>
      </c>
      <c r="D211" s="197">
        <f>'13 Paisagismo'!D18</f>
        <v>1667.99</v>
      </c>
    </row>
    <row r="212" spans="1:4" ht="30" x14ac:dyDescent="0.25">
      <c r="A212" s="194" t="str">
        <f>'13 Paisagismo'!A19</f>
        <v>13.7</v>
      </c>
      <c r="B212" s="195" t="str">
        <f>'13 Paisagismo'!B19</f>
        <v xml:space="preserve">PLANTIO DE FORRAÇÃO - AMENDOIM (Arachis repens) </v>
      </c>
      <c r="C212" s="194" t="str">
        <f>'13 Paisagismo'!C19</f>
        <v>m²</v>
      </c>
      <c r="D212" s="197">
        <f>'13 Paisagismo'!D19</f>
        <v>604.86</v>
      </c>
    </row>
    <row r="213" spans="1:4" ht="30" x14ac:dyDescent="0.25">
      <c r="A213" s="194" t="str">
        <f>'13 Paisagismo'!A20</f>
        <v>13.8</v>
      </c>
      <c r="B213" s="195" t="str">
        <f>'13 Paisagismo'!B20</f>
        <v>PLANTIO DE ARBUSTO OU CERCA VIVA - CLUSIA FLUMINENSIS</v>
      </c>
      <c r="C213" s="194" t="str">
        <f>'13 Paisagismo'!C20</f>
        <v>unid.</v>
      </c>
      <c r="D213" s="197">
        <f>'13 Paisagismo'!D20</f>
        <v>104</v>
      </c>
    </row>
    <row r="214" spans="1:4" ht="15.75" x14ac:dyDescent="0.25">
      <c r="A214" s="156" t="str">
        <f>'14 Serviços complementares'!A12</f>
        <v>14.0</v>
      </c>
      <c r="B214" s="400" t="str">
        <f>'14 Serviços complementares'!B12</f>
        <v>SERVIÇOS COMPLEMENTARES</v>
      </c>
      <c r="C214" s="156"/>
      <c r="D214" s="156"/>
    </row>
    <row r="215" spans="1:4" x14ac:dyDescent="0.25">
      <c r="A215" s="194" t="str">
        <f>'14 Serviços complementares'!A13</f>
        <v>14.1</v>
      </c>
      <c r="B215" s="195" t="str">
        <f>'14 Serviços complementares'!B13</f>
        <v>ESTRUTURA PARA PLACA DE INAUGURAÇÃO</v>
      </c>
      <c r="C215" s="194" t="str">
        <f>'14 Serviços complementares'!C13</f>
        <v>unid.</v>
      </c>
      <c r="D215" s="197">
        <f>'14 Serviços complementares'!D13</f>
        <v>1</v>
      </c>
    </row>
    <row r="216" spans="1:4" x14ac:dyDescent="0.25">
      <c r="A216" s="194" t="str">
        <f>'14 Serviços complementares'!A14</f>
        <v>14.2</v>
      </c>
      <c r="B216" s="195" t="str">
        <f>'14 Serviços complementares'!B14</f>
        <v>PLACA EM GRANITO 0,50X0,70</v>
      </c>
      <c r="C216" s="194" t="str">
        <f>'14 Serviços complementares'!C14</f>
        <v>m²</v>
      </c>
      <c r="D216" s="197">
        <f>'14 Serviços complementares'!D14</f>
        <v>0.35</v>
      </c>
    </row>
    <row r="217" spans="1:4" x14ac:dyDescent="0.25">
      <c r="A217" s="194" t="str">
        <f>'14 Serviços complementares'!A15</f>
        <v>14.3</v>
      </c>
      <c r="B217" s="195" t="str">
        <f>'14 Serviços complementares'!B15</f>
        <v>PLACA DE INAUGURAÇÃO EM AÇO INOX 0,40x0,60</v>
      </c>
      <c r="C217" s="194" t="str">
        <f>'14 Serviços complementares'!C15</f>
        <v>unid.</v>
      </c>
      <c r="D217" s="197">
        <f>'14 Serviços complementares'!D15</f>
        <v>1</v>
      </c>
    </row>
    <row r="218" spans="1:4" x14ac:dyDescent="0.25">
      <c r="A218" s="194" t="str">
        <f>'14 Serviços complementares'!A16</f>
        <v>14.4</v>
      </c>
      <c r="B218" s="195" t="str">
        <f>'14 Serviços complementares'!B16</f>
        <v>LIMPEZA FINAL DA OBRA</v>
      </c>
      <c r="C218" s="194" t="str">
        <f>'14 Serviços complementares'!C16</f>
        <v>m²</v>
      </c>
      <c r="D218" s="197">
        <f>'14 Serviços complementares'!D16</f>
        <v>7074.07</v>
      </c>
    </row>
  </sheetData>
  <pageMargins left="0.511811024" right="0.511811024" top="0.78740157499999996" bottom="0.78740157499999996" header="0.31496062000000002" footer="0.31496062000000002"/>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0"/>
  <sheetViews>
    <sheetView showGridLines="0" tabSelected="1" view="pageBreakPreview" topLeftCell="A139" zoomScale="70" zoomScaleNormal="85" zoomScaleSheetLayoutView="70" workbookViewId="0">
      <selection activeCell="G17" sqref="G17"/>
    </sheetView>
  </sheetViews>
  <sheetFormatPr defaultRowHeight="15" x14ac:dyDescent="0.25"/>
  <cols>
    <col min="1" max="1" width="10.7109375" customWidth="1"/>
    <col min="2" max="2" width="11.28515625" customWidth="1"/>
    <col min="3" max="3" width="15.28515625" customWidth="1"/>
    <col min="4" max="4" width="60.7109375" customWidth="1"/>
    <col min="5" max="5" width="11.85546875" bestFit="1" customWidth="1"/>
    <col min="6" max="6" width="13.7109375" customWidth="1"/>
    <col min="7" max="7" width="14.42578125" bestFit="1" customWidth="1"/>
    <col min="8" max="8" width="15.7109375" customWidth="1"/>
    <col min="9" max="9" width="18.5703125" customWidth="1"/>
    <col min="10" max="10" width="14.7109375" style="629" customWidth="1"/>
    <col min="11" max="13" width="14.7109375" customWidth="1"/>
    <col min="14" max="14" width="17.140625" bestFit="1" customWidth="1"/>
    <col min="16" max="16" width="16.7109375" customWidth="1"/>
  </cols>
  <sheetData>
    <row r="1" spans="1:17" ht="18" customHeight="1" x14ac:dyDescent="0.25">
      <c r="A1" s="177"/>
      <c r="B1" s="178"/>
      <c r="C1" s="178"/>
      <c r="D1" s="179" t="s">
        <v>0</v>
      </c>
      <c r="E1" s="178"/>
      <c r="F1" s="178"/>
      <c r="G1" s="178"/>
      <c r="H1" s="178"/>
      <c r="I1" s="180"/>
      <c r="J1" s="630"/>
      <c r="K1" s="35"/>
      <c r="L1" s="35"/>
      <c r="M1" s="35"/>
    </row>
    <row r="2" spans="1:17" ht="15" customHeight="1" x14ac:dyDescent="0.25">
      <c r="A2" s="181"/>
      <c r="B2" s="36"/>
      <c r="C2" s="36"/>
      <c r="D2" s="39" t="s">
        <v>1</v>
      </c>
      <c r="E2" s="36"/>
      <c r="F2" s="36"/>
      <c r="G2" s="36"/>
      <c r="H2" s="36"/>
      <c r="I2" s="182"/>
      <c r="J2" s="631"/>
      <c r="K2" s="36"/>
      <c r="L2" s="36"/>
      <c r="M2" s="36"/>
    </row>
    <row r="3" spans="1:17" ht="15" customHeight="1" x14ac:dyDescent="0.25">
      <c r="A3" s="183"/>
      <c r="B3" s="37"/>
      <c r="C3" s="37"/>
      <c r="D3" s="40" t="s">
        <v>2</v>
      </c>
      <c r="E3" s="37"/>
      <c r="F3" s="37"/>
      <c r="G3" s="37"/>
      <c r="H3" s="37"/>
      <c r="I3" s="184"/>
      <c r="J3" s="632"/>
      <c r="K3" s="37"/>
      <c r="L3" s="37"/>
      <c r="M3" s="37"/>
    </row>
    <row r="4" spans="1:17" ht="18" x14ac:dyDescent="0.25">
      <c r="A4" s="185"/>
      <c r="B4" s="1"/>
      <c r="C4" s="1"/>
      <c r="D4" s="1"/>
      <c r="E4" s="1"/>
      <c r="F4" s="1"/>
      <c r="G4" s="1"/>
      <c r="H4" s="1"/>
      <c r="I4" s="186"/>
      <c r="J4" s="633"/>
      <c r="K4" s="1"/>
      <c r="L4" s="1"/>
      <c r="M4" s="1"/>
    </row>
    <row r="5" spans="1:17" ht="15.75" x14ac:dyDescent="0.25">
      <c r="A5" s="199" t="s">
        <v>3</v>
      </c>
      <c r="B5" s="200"/>
      <c r="C5" s="200"/>
      <c r="D5" s="200" t="s">
        <v>4</v>
      </c>
      <c r="E5" s="7"/>
      <c r="F5" s="7"/>
      <c r="G5" s="192"/>
      <c r="H5" s="192"/>
      <c r="I5" s="193"/>
      <c r="J5" s="632"/>
      <c r="K5" s="37"/>
      <c r="L5" s="37"/>
      <c r="M5" s="37"/>
    </row>
    <row r="6" spans="1:17" ht="60.75" x14ac:dyDescent="0.25">
      <c r="A6" s="594" t="s">
        <v>5</v>
      </c>
      <c r="B6" s="200"/>
      <c r="C6" s="200"/>
      <c r="D6" s="201" t="s">
        <v>6</v>
      </c>
      <c r="E6" s="7"/>
      <c r="F6" s="7"/>
      <c r="G6" s="192"/>
      <c r="H6" s="192"/>
      <c r="I6" s="193"/>
      <c r="M6" s="1"/>
    </row>
    <row r="7" spans="1:17" ht="18" x14ac:dyDescent="0.25">
      <c r="A7" s="199" t="s">
        <v>7</v>
      </c>
      <c r="B7" s="200"/>
      <c r="C7" s="200"/>
      <c r="D7" s="200" t="s">
        <v>8</v>
      </c>
      <c r="E7" s="7"/>
      <c r="F7" s="7"/>
      <c r="G7" s="158"/>
      <c r="H7" s="158" t="s">
        <v>285</v>
      </c>
      <c r="I7" s="188" t="s">
        <v>291</v>
      </c>
      <c r="J7" s="633"/>
      <c r="K7" s="1"/>
      <c r="L7" s="1"/>
      <c r="M7" s="1"/>
    </row>
    <row r="8" spans="1:17" ht="18" x14ac:dyDescent="0.25">
      <c r="A8" s="199" t="s">
        <v>9</v>
      </c>
      <c r="B8" s="200"/>
      <c r="C8" s="200"/>
      <c r="D8" s="200" t="s">
        <v>10</v>
      </c>
      <c r="E8" s="7"/>
      <c r="F8" s="7"/>
      <c r="G8" s="158"/>
      <c r="H8" s="158" t="s">
        <v>286</v>
      </c>
      <c r="I8" s="189" t="s">
        <v>309</v>
      </c>
      <c r="J8" s="634"/>
      <c r="K8" s="402">
        <v>44470</v>
      </c>
      <c r="L8" s="402"/>
      <c r="M8" s="1"/>
    </row>
    <row r="9" spans="1:17" ht="18" x14ac:dyDescent="0.25">
      <c r="A9" s="199" t="s">
        <v>13</v>
      </c>
      <c r="B9" s="200"/>
      <c r="C9" s="200"/>
      <c r="D9" s="202">
        <v>44562</v>
      </c>
      <c r="E9" s="15"/>
      <c r="F9" s="15"/>
      <c r="G9" s="158"/>
      <c r="H9" s="158" t="s">
        <v>287</v>
      </c>
      <c r="I9" s="190">
        <f>ROUND(K9,3)</f>
        <v>1.2410000000000001</v>
      </c>
      <c r="J9" s="634">
        <v>42370</v>
      </c>
      <c r="K9" s="403">
        <v>1.2406550000000001</v>
      </c>
      <c r="L9" s="403"/>
      <c r="M9" s="1"/>
    </row>
    <row r="10" spans="1:17" ht="18" x14ac:dyDescent="0.25">
      <c r="A10" s="187"/>
      <c r="B10" s="7"/>
      <c r="C10" s="7"/>
      <c r="D10" s="191"/>
      <c r="E10" s="15"/>
      <c r="F10" s="15"/>
      <c r="G10" s="158"/>
      <c r="H10" s="158" t="s">
        <v>288</v>
      </c>
      <c r="I10" s="190">
        <f>ROUND(K10,3)</f>
        <v>1.08</v>
      </c>
      <c r="J10" s="634">
        <v>44228</v>
      </c>
      <c r="K10" s="403">
        <v>1.0796528000000001</v>
      </c>
      <c r="L10" s="403"/>
      <c r="M10" s="1"/>
    </row>
    <row r="11" spans="1:17" ht="18" x14ac:dyDescent="0.25">
      <c r="A11" s="187"/>
      <c r="B11" s="7"/>
      <c r="C11" s="7"/>
      <c r="D11" s="191"/>
      <c r="E11" s="15"/>
      <c r="F11" s="15"/>
      <c r="G11" s="158"/>
      <c r="H11" s="158" t="s">
        <v>289</v>
      </c>
      <c r="I11" s="190">
        <f>ROUND(K11,3)</f>
        <v>1.0329999999999999</v>
      </c>
      <c r="J11" s="634">
        <v>44409</v>
      </c>
      <c r="K11" s="403">
        <v>1.0331558999999999</v>
      </c>
      <c r="L11" s="403"/>
      <c r="M11" s="1"/>
    </row>
    <row r="12" spans="1:17" ht="18" x14ac:dyDescent="0.25">
      <c r="A12" s="187"/>
      <c r="B12" s="7"/>
      <c r="C12" s="7"/>
      <c r="D12" s="191"/>
      <c r="E12" s="15"/>
      <c r="F12" s="15"/>
      <c r="G12" s="416"/>
      <c r="H12" s="416" t="s">
        <v>290</v>
      </c>
      <c r="I12" s="417">
        <f>BDI!C22</f>
        <v>0.24179999999999999</v>
      </c>
      <c r="J12" s="632"/>
      <c r="K12" s="37"/>
      <c r="L12" s="37"/>
      <c r="M12" s="1"/>
    </row>
    <row r="13" spans="1:17" ht="18" x14ac:dyDescent="0.25">
      <c r="A13" s="187"/>
      <c r="B13" s="7"/>
      <c r="C13" s="7"/>
      <c r="D13" s="191"/>
      <c r="E13" s="15"/>
      <c r="F13" s="15"/>
      <c r="G13" s="416"/>
      <c r="H13" s="416"/>
      <c r="I13" s="417"/>
      <c r="J13" s="632"/>
      <c r="K13" s="37"/>
      <c r="L13" s="37"/>
      <c r="M13" s="1"/>
    </row>
    <row r="14" spans="1:17" ht="18" x14ac:dyDescent="0.25">
      <c r="A14" s="711" t="s">
        <v>275</v>
      </c>
      <c r="B14" s="712" t="s">
        <v>276</v>
      </c>
      <c r="C14" s="713"/>
      <c r="D14" s="711" t="s">
        <v>277</v>
      </c>
      <c r="E14" s="711" t="s">
        <v>278</v>
      </c>
      <c r="F14" s="714" t="s">
        <v>279</v>
      </c>
      <c r="G14" s="715"/>
      <c r="H14" s="715"/>
      <c r="I14" s="716"/>
      <c r="J14" s="632"/>
      <c r="K14" s="37"/>
      <c r="L14" s="37"/>
      <c r="M14" s="1"/>
    </row>
    <row r="15" spans="1:17" ht="30" x14ac:dyDescent="0.25">
      <c r="A15" s="711"/>
      <c r="B15" s="598" t="s">
        <v>280</v>
      </c>
      <c r="C15" s="598" t="s">
        <v>281</v>
      </c>
      <c r="D15" s="711"/>
      <c r="E15" s="711"/>
      <c r="F15" s="152" t="s">
        <v>14</v>
      </c>
      <c r="G15" s="153" t="s">
        <v>282</v>
      </c>
      <c r="H15" s="153" t="s">
        <v>283</v>
      </c>
      <c r="I15" s="154" t="s">
        <v>284</v>
      </c>
      <c r="J15" s="632"/>
      <c r="K15" s="37"/>
      <c r="L15" s="37"/>
      <c r="M15" s="1"/>
    </row>
    <row r="16" spans="1:17" ht="25.5" x14ac:dyDescent="0.25">
      <c r="A16" s="156" t="str">
        <f>Quantitativo!A15</f>
        <v>1.0</v>
      </c>
      <c r="B16" s="156"/>
      <c r="C16" s="156"/>
      <c r="D16" s="400" t="str">
        <f>Quantitativo!B15</f>
        <v>TRABALHOS TÉCNICOS INICIAIS</v>
      </c>
      <c r="E16" s="156"/>
      <c r="F16" s="198"/>
      <c r="G16" s="198"/>
      <c r="H16" s="198"/>
      <c r="I16" s="198">
        <f>SUBTOTAL(9,I17:I18)</f>
        <v>71412.17</v>
      </c>
      <c r="J16" s="632"/>
      <c r="K16" s="37" t="s">
        <v>559</v>
      </c>
      <c r="L16" s="37"/>
      <c r="M16" s="1"/>
      <c r="N16" s="586">
        <f>I16</f>
        <v>71412.17</v>
      </c>
      <c r="P16" s="586">
        <f>SUM(I17:I18)</f>
        <v>71412.17</v>
      </c>
      <c r="Q16" s="586">
        <f>N16-P16</f>
        <v>0</v>
      </c>
    </row>
    <row r="17" spans="1:19" ht="30" x14ac:dyDescent="0.25">
      <c r="A17" s="194" t="str">
        <f>Quantitativo!A16</f>
        <v>1.1</v>
      </c>
      <c r="B17" s="194" t="s">
        <v>88</v>
      </c>
      <c r="C17" s="597">
        <v>42513</v>
      </c>
      <c r="D17" s="195" t="str">
        <f>Quantitativo!B16</f>
        <v>PROJETO EXECUTIVO PISTA DE SKATE (PROJETO ESTRUTURAL)</v>
      </c>
      <c r="E17" s="194" t="str">
        <f>Quantitativo!C16</f>
        <v>m²</v>
      </c>
      <c r="F17" s="197">
        <f>Quantitativo!D16</f>
        <v>584.85</v>
      </c>
      <c r="G17" s="197">
        <f>L17</f>
        <v>10.843200000000001</v>
      </c>
      <c r="H17" s="197">
        <f>ROUND(G17*(1+$I$12),2)</f>
        <v>13.47</v>
      </c>
      <c r="I17" s="603">
        <f>ROUND(H17*F17,2)</f>
        <v>7877.93</v>
      </c>
      <c r="J17" s="635">
        <v>12.55</v>
      </c>
      <c r="K17" s="404">
        <f>J17*0.8</f>
        <v>10.040000000000001</v>
      </c>
      <c r="L17" s="404">
        <f>K17*$I$10</f>
        <v>10.843200000000001</v>
      </c>
      <c r="M17" s="628" t="s">
        <v>590</v>
      </c>
    </row>
    <row r="18" spans="1:19" ht="30" x14ac:dyDescent="0.25">
      <c r="A18" s="194" t="str">
        <f>Quantitativo!A17</f>
        <v>1.2</v>
      </c>
      <c r="B18" s="194" t="s">
        <v>101</v>
      </c>
      <c r="C18" s="194">
        <v>90778</v>
      </c>
      <c r="D18" s="195" t="str">
        <f>Quantitativo!B17</f>
        <v>ACOMPANHAMENTO DE OBRA (ARQUITETO/ENGENHEIRO CIVIL)</v>
      </c>
      <c r="E18" s="194" t="str">
        <f>Quantitativo!C17</f>
        <v>h</v>
      </c>
      <c r="F18" s="197">
        <f>Quantitativo!D17</f>
        <v>528</v>
      </c>
      <c r="G18" s="197">
        <v>96.9</v>
      </c>
      <c r="H18" s="197">
        <f>ROUND(G18*(1+$I$12),2)</f>
        <v>120.33</v>
      </c>
      <c r="I18" s="603">
        <f>ROUND(H18*F18,2)</f>
        <v>63534.239999999998</v>
      </c>
      <c r="J18" s="632" t="s">
        <v>799</v>
      </c>
      <c r="K18" s="37"/>
      <c r="L18" s="37"/>
      <c r="M18" s="1"/>
    </row>
    <row r="19" spans="1:19" ht="18" x14ac:dyDescent="0.25">
      <c r="A19" s="156" t="str">
        <f>Quantitativo!A18</f>
        <v>2.0</v>
      </c>
      <c r="B19" s="156"/>
      <c r="C19" s="156"/>
      <c r="D19" s="400" t="str">
        <f>Quantitativo!B18</f>
        <v>INSTALAÇÕES PROVISÓRIAS</v>
      </c>
      <c r="E19" s="156"/>
      <c r="F19" s="198"/>
      <c r="G19" s="198"/>
      <c r="H19" s="198"/>
      <c r="I19" s="198">
        <f>SUBTOTAL(9,I20:I27)</f>
        <v>26754.47</v>
      </c>
      <c r="J19" s="632"/>
      <c r="K19" s="37"/>
      <c r="L19" s="37"/>
      <c r="M19" s="1"/>
      <c r="N19" s="586">
        <f>I19</f>
        <v>26754.47</v>
      </c>
      <c r="P19" s="586">
        <f>SUM(I20:I27)</f>
        <v>26754.47</v>
      </c>
      <c r="Q19" s="586">
        <f>N19-P19</f>
        <v>0</v>
      </c>
    </row>
    <row r="20" spans="1:19" ht="45" x14ac:dyDescent="0.25">
      <c r="A20" s="194" t="str">
        <f>Quantitativo!A19</f>
        <v>2.1</v>
      </c>
      <c r="B20" s="194" t="s">
        <v>800</v>
      </c>
      <c r="C20" s="597">
        <v>4813</v>
      </c>
      <c r="D20" s="195" t="str">
        <f>Quantitativo!B19</f>
        <v>AQUISIÇÃO E ASSENTAMENTO DE PLACA DE OBRA - PADRÃO P.M.I (200X150CM) PARA INDICAÇÃO DA OBRA</v>
      </c>
      <c r="E20" s="194" t="str">
        <f>Quantitativo!C19</f>
        <v>m²</v>
      </c>
      <c r="F20" s="197">
        <f>Quantitativo!D19</f>
        <v>3</v>
      </c>
      <c r="G20" s="197">
        <v>225</v>
      </c>
      <c r="H20" s="197">
        <f t="shared" ref="H20:H27" si="0">ROUND(G20*(1+$I$12),2)</f>
        <v>279.41000000000003</v>
      </c>
      <c r="I20" s="603">
        <f t="shared" ref="I20:I27" si="1">ROUND(H20*F20,2)</f>
        <v>838.23</v>
      </c>
      <c r="J20" s="632" t="s">
        <v>799</v>
      </c>
      <c r="K20" s="37"/>
      <c r="L20" s="37"/>
      <c r="M20" s="1"/>
    </row>
    <row r="21" spans="1:19" ht="60" x14ac:dyDescent="0.25">
      <c r="A21" s="194" t="str">
        <f>Quantitativo!A20</f>
        <v>2.2</v>
      </c>
      <c r="B21" s="194" t="s">
        <v>101</v>
      </c>
      <c r="C21" s="194">
        <v>95634</v>
      </c>
      <c r="D21" s="195" t="str">
        <f>Quantitativo!B20</f>
        <v>KIT CAVALETE PARA MEDIÇÃO DE ÁGUA - ENTRADA PRINCIPAL, EM PVC SOLDÁVEL DN 20 (½") FORNECIMENTO E INSTALAÇÃO (EXCLUSIVE HIDRÔMETRO)</v>
      </c>
      <c r="E21" s="194" t="str">
        <f>Quantitativo!C20</f>
        <v>unid.</v>
      </c>
      <c r="F21" s="197">
        <f>Quantitativo!D20</f>
        <v>1</v>
      </c>
      <c r="G21" s="197">
        <v>164.87</v>
      </c>
      <c r="H21" s="197">
        <f t="shared" si="0"/>
        <v>204.74</v>
      </c>
      <c r="I21" s="603">
        <f t="shared" si="1"/>
        <v>204.74</v>
      </c>
      <c r="J21" s="632" t="s">
        <v>799</v>
      </c>
      <c r="K21" s="37"/>
      <c r="L21" s="37"/>
      <c r="M21" s="37"/>
    </row>
    <row r="22" spans="1:19" ht="30" x14ac:dyDescent="0.25">
      <c r="A22" s="194" t="str">
        <f>Quantitativo!A21</f>
        <v>2.3</v>
      </c>
      <c r="B22" s="194" t="s">
        <v>101</v>
      </c>
      <c r="C22" s="194">
        <v>95673</v>
      </c>
      <c r="D22" s="195" t="str">
        <f>Quantitativo!B21</f>
        <v>HIDRÔMETRO DN 20 (½), 3 M³/H FORNECIMENTO E INSTALAÇÃO</v>
      </c>
      <c r="E22" s="194" t="str">
        <f>Quantitativo!C21</f>
        <v>unid.</v>
      </c>
      <c r="F22" s="197">
        <f>Quantitativo!D21</f>
        <v>1</v>
      </c>
      <c r="G22" s="197">
        <v>168.42</v>
      </c>
      <c r="H22" s="197">
        <f t="shared" si="0"/>
        <v>209.14</v>
      </c>
      <c r="I22" s="603">
        <f t="shared" si="1"/>
        <v>209.14</v>
      </c>
      <c r="J22" s="632" t="s">
        <v>799</v>
      </c>
      <c r="K22" s="37"/>
      <c r="L22" s="37"/>
      <c r="M22" s="37"/>
    </row>
    <row r="23" spans="1:19" ht="30" x14ac:dyDescent="0.25">
      <c r="A23" s="597" t="str">
        <f>Quantitativo!A22</f>
        <v>2.4</v>
      </c>
      <c r="B23" s="597" t="s">
        <v>101</v>
      </c>
      <c r="C23" s="194">
        <v>101489</v>
      </c>
      <c r="D23" s="602" t="str">
        <f>Quantitativo!B22</f>
        <v>ENERGIA ELÉTRICA COMERCIAL, BAIXA TENSAO  - LIGAÇÃO PROVISÓRIA</v>
      </c>
      <c r="E23" s="597" t="str">
        <f>Quantitativo!C22</f>
        <v>unid.</v>
      </c>
      <c r="F23" s="603">
        <f>Quantitativo!D22</f>
        <v>1</v>
      </c>
      <c r="G23" s="603">
        <v>1494.71</v>
      </c>
      <c r="H23" s="603">
        <f t="shared" si="0"/>
        <v>1856.13</v>
      </c>
      <c r="I23" s="603">
        <f t="shared" si="1"/>
        <v>1856.13</v>
      </c>
      <c r="J23" s="635" t="s">
        <v>590</v>
      </c>
      <c r="K23" s="404"/>
      <c r="L23" s="404"/>
      <c r="M23" s="37"/>
    </row>
    <row r="24" spans="1:19" ht="60" x14ac:dyDescent="0.25">
      <c r="A24" s="194" t="str">
        <f>Quantitativo!A23</f>
        <v>2.5</v>
      </c>
      <c r="B24" s="194" t="s">
        <v>101</v>
      </c>
      <c r="C24" s="194">
        <v>95634</v>
      </c>
      <c r="D24" s="195" t="str">
        <f>Quantitativo!B23</f>
        <v>KIT CAVALETE PARA MEDIÇÃO DE ÁGUA - ENTRADA PRINCIPAL, EM PVC SOLDÁVEL DN 20 (½") FORNECIMENTO E INSTALAÇÃO (EXCLUSIVE HIDRÔMETRO)</v>
      </c>
      <c r="E24" s="194" t="str">
        <f>Quantitativo!C23</f>
        <v>unid.</v>
      </c>
      <c r="F24" s="197">
        <f>Quantitativo!D23</f>
        <v>1</v>
      </c>
      <c r="G24" s="197">
        <v>164.87</v>
      </c>
      <c r="H24" s="197">
        <f t="shared" si="0"/>
        <v>204.74</v>
      </c>
      <c r="I24" s="603">
        <f t="shared" si="1"/>
        <v>204.74</v>
      </c>
      <c r="J24" s="632" t="s">
        <v>799</v>
      </c>
      <c r="K24" s="37"/>
      <c r="L24" s="37"/>
      <c r="M24" s="37"/>
    </row>
    <row r="25" spans="1:19" ht="30" x14ac:dyDescent="0.25">
      <c r="A25" s="194" t="str">
        <f>Quantitativo!A24</f>
        <v>2.6</v>
      </c>
      <c r="B25" s="194" t="s">
        <v>101</v>
      </c>
      <c r="C25" s="194">
        <v>95673</v>
      </c>
      <c r="D25" s="195" t="str">
        <f>Quantitativo!B24</f>
        <v>HIDRÔMETRO DN 20 (½), 3 M³/H FORNECIMENTO E INSTALAÇÃO</v>
      </c>
      <c r="E25" s="194" t="str">
        <f>Quantitativo!C24</f>
        <v>unid.</v>
      </c>
      <c r="F25" s="197">
        <f>Quantitativo!D24</f>
        <v>1</v>
      </c>
      <c r="G25" s="197">
        <v>168.42</v>
      </c>
      <c r="H25" s="197">
        <f t="shared" si="0"/>
        <v>209.14</v>
      </c>
      <c r="I25" s="603">
        <f t="shared" si="1"/>
        <v>209.14</v>
      </c>
      <c r="J25" s="632" t="s">
        <v>799</v>
      </c>
      <c r="K25" s="37"/>
      <c r="L25" s="37"/>
      <c r="M25" s="37"/>
    </row>
    <row r="26" spans="1:19" ht="60" x14ac:dyDescent="0.25">
      <c r="A26" s="194" t="str">
        <f>Quantitativo!A25</f>
        <v>2.7</v>
      </c>
      <c r="B26" s="194" t="s">
        <v>101</v>
      </c>
      <c r="C26" s="194">
        <v>101505</v>
      </c>
      <c r="D26" s="195" t="s">
        <v>849</v>
      </c>
      <c r="E26" s="194" t="str">
        <f>Quantitativo!C25</f>
        <v>unid.</v>
      </c>
      <c r="F26" s="197">
        <f>Quantitativo!D25</f>
        <v>1</v>
      </c>
      <c r="G26" s="197">
        <v>1908.61</v>
      </c>
      <c r="H26" s="197">
        <f t="shared" si="0"/>
        <v>2370.11</v>
      </c>
      <c r="I26" s="603">
        <f t="shared" si="1"/>
        <v>2370.11</v>
      </c>
      <c r="J26" s="709"/>
      <c r="K26" s="710"/>
      <c r="L26" s="710"/>
      <c r="M26" s="37"/>
    </row>
    <row r="27" spans="1:19" ht="45" x14ac:dyDescent="0.25">
      <c r="A27" s="194" t="str">
        <f>Quantitativo!A26</f>
        <v>2.8</v>
      </c>
      <c r="B27" s="194" t="s">
        <v>800</v>
      </c>
      <c r="C27" s="194">
        <v>10775</v>
      </c>
      <c r="D27" s="195" t="str">
        <f>Quantitativo!B26</f>
        <v>LOCACAO DECONTAINERS 2,30 X 6,00 M, ALT. 2,50 M. ESCRITÓRIO+SANITÁRIO E REFEITÓRIO+DEPÓSITO (12 MESES) X (2 UNIDADES)</v>
      </c>
      <c r="E27" s="194" t="str">
        <f>Quantitativo!C26</f>
        <v>mês</v>
      </c>
      <c r="F27" s="197">
        <f>Quantitativo!D26</f>
        <v>24</v>
      </c>
      <c r="G27" s="197">
        <v>700</v>
      </c>
      <c r="H27" s="197">
        <f t="shared" si="0"/>
        <v>869.26</v>
      </c>
      <c r="I27" s="603">
        <f t="shared" si="1"/>
        <v>20862.240000000002</v>
      </c>
      <c r="J27" s="632" t="s">
        <v>799</v>
      </c>
      <c r="K27" s="37"/>
      <c r="L27" s="37"/>
      <c r="M27" s="37"/>
      <c r="R27" s="117"/>
      <c r="S27" s="117"/>
    </row>
    <row r="28" spans="1:19" ht="15.75" x14ac:dyDescent="0.25">
      <c r="A28" s="156" t="str">
        <f>Quantitativo!A27</f>
        <v>3.0</v>
      </c>
      <c r="B28" s="156"/>
      <c r="C28" s="156"/>
      <c r="D28" s="400" t="str">
        <f>Quantitativo!B27</f>
        <v>SEGURANÇA E SINALIZAÇÃO DA OBRA</v>
      </c>
      <c r="E28" s="156"/>
      <c r="F28" s="198"/>
      <c r="G28" s="198"/>
      <c r="H28" s="198"/>
      <c r="I28" s="198">
        <f>SUBTOTAL(9,I29:I30)</f>
        <v>85051.3</v>
      </c>
      <c r="J28" s="632"/>
      <c r="K28" s="37"/>
      <c r="L28" s="37"/>
      <c r="M28" s="37"/>
      <c r="N28" s="586">
        <f>I28</f>
        <v>85051.3</v>
      </c>
      <c r="P28" s="586">
        <f>SUM(I29:I30)</f>
        <v>85051.3</v>
      </c>
      <c r="Q28" s="586">
        <f>N28-P28</f>
        <v>0</v>
      </c>
    </row>
    <row r="29" spans="1:19" ht="30" x14ac:dyDescent="0.25">
      <c r="A29" s="194" t="str">
        <f>Quantitativo!A28</f>
        <v>3.1</v>
      </c>
      <c r="B29" s="194" t="s">
        <v>800</v>
      </c>
      <c r="C29" s="194">
        <v>41776</v>
      </c>
      <c r="D29" s="195" t="str">
        <f>Quantitativo!B28</f>
        <v xml:space="preserve">VIGIA NOTURNO COM ENCARGOS COMPLEMENTARES </v>
      </c>
      <c r="E29" s="194" t="str">
        <f>Quantitativo!C28</f>
        <v>h</v>
      </c>
      <c r="F29" s="197">
        <f>Quantitativo!D28</f>
        <v>2160</v>
      </c>
      <c r="G29" s="197">
        <v>19.98</v>
      </c>
      <c r="H29" s="197">
        <f>ROUND(G29*(1+$I$12),2)</f>
        <v>24.81</v>
      </c>
      <c r="I29" s="603">
        <f>ROUND(H29*F29,2)</f>
        <v>53589.599999999999</v>
      </c>
      <c r="J29" s="632" t="s">
        <v>799</v>
      </c>
      <c r="K29" s="37"/>
      <c r="L29" s="37"/>
      <c r="M29" s="37"/>
    </row>
    <row r="30" spans="1:19" ht="45" x14ac:dyDescent="0.25">
      <c r="A30" s="194" t="str">
        <f>Quantitativo!A29</f>
        <v>3.2</v>
      </c>
      <c r="B30" s="194" t="s">
        <v>101</v>
      </c>
      <c r="C30" s="194">
        <v>61</v>
      </c>
      <c r="D30" s="195" t="str">
        <f>Quantitativo!B29</f>
        <v xml:space="preserve">GUARDA-CORPO FIXADO EM FÔRMA DE MADEIRA COM TRAVESSÕES EM MADEIRA PREGADA E FECHAMENTO EM TELA DE POLIPROPILENO </v>
      </c>
      <c r="E30" s="194" t="str">
        <f>Quantitativo!C29</f>
        <v>m</v>
      </c>
      <c r="F30" s="197">
        <f>Quantitativo!D29</f>
        <v>410.62</v>
      </c>
      <c r="G30" s="197">
        <v>61.7</v>
      </c>
      <c r="H30" s="197">
        <f>ROUND(G30*(1+$I$12),2)</f>
        <v>76.62</v>
      </c>
      <c r="I30" s="603">
        <f>ROUND(H30*F30,2)</f>
        <v>31461.7</v>
      </c>
      <c r="J30" s="632" t="s">
        <v>799</v>
      </c>
      <c r="K30" s="37"/>
      <c r="L30" s="37"/>
      <c r="M30" s="37"/>
    </row>
    <row r="31" spans="1:19" ht="15.75" x14ac:dyDescent="0.25">
      <c r="A31" s="156" t="str">
        <f>Quantitativo!A30</f>
        <v>4.0</v>
      </c>
      <c r="B31" s="156"/>
      <c r="C31" s="156" t="s">
        <v>801</v>
      </c>
      <c r="D31" s="400" t="str">
        <f>Quantitativo!B30</f>
        <v>LOCAÇÃO DA OBRA</v>
      </c>
      <c r="E31" s="156"/>
      <c r="F31" s="198"/>
      <c r="G31" s="198"/>
      <c r="H31" s="198"/>
      <c r="I31" s="198">
        <f>SUBTOTAL(9,I32)</f>
        <v>11035.55</v>
      </c>
      <c r="J31" s="632"/>
      <c r="K31" s="37"/>
      <c r="L31" s="37"/>
      <c r="M31" s="37"/>
      <c r="N31" s="586">
        <f>I31</f>
        <v>11035.55</v>
      </c>
      <c r="P31" s="586">
        <f>SUM(I32)</f>
        <v>11035.55</v>
      </c>
      <c r="Q31" s="586">
        <f>N31-P31</f>
        <v>0</v>
      </c>
    </row>
    <row r="32" spans="1:19" ht="45" x14ac:dyDescent="0.25">
      <c r="A32" s="194" t="str">
        <f>Quantitativo!A31</f>
        <v>4.1</v>
      </c>
      <c r="B32" s="194" t="s">
        <v>88</v>
      </c>
      <c r="C32" s="194">
        <v>43928</v>
      </c>
      <c r="D32" s="195" t="str">
        <f>Quantitativo!B31</f>
        <v>MARCAÇÃO E LOCAÇÃO REALIZADA POR LEVANTAMENTO PLANIALTIMÉTRICO GEORREFERENCIADO</v>
      </c>
      <c r="E32" s="194" t="str">
        <f>Quantitativo!C31</f>
        <v>m²</v>
      </c>
      <c r="F32" s="197">
        <f>Quantitativo!D31</f>
        <v>7074.07</v>
      </c>
      <c r="G32" s="197">
        <f>L32</f>
        <v>1.2527999999999999</v>
      </c>
      <c r="H32" s="197">
        <f>ROUND(G32*(1+$I$12),2)</f>
        <v>1.56</v>
      </c>
      <c r="I32" s="603">
        <f>ROUND(H32*F32,2)</f>
        <v>11035.55</v>
      </c>
      <c r="J32" s="635">
        <v>1.45</v>
      </c>
      <c r="K32" s="404">
        <f>J32*0.8</f>
        <v>1.1599999999999999</v>
      </c>
      <c r="L32" s="404">
        <f>K32*$I$10</f>
        <v>1.2527999999999999</v>
      </c>
      <c r="M32" s="37" t="s">
        <v>590</v>
      </c>
    </row>
    <row r="33" spans="1:17" ht="15.75" x14ac:dyDescent="0.25">
      <c r="A33" s="156" t="str">
        <f>Quantitativo!A32</f>
        <v>5.0</v>
      </c>
      <c r="B33" s="156"/>
      <c r="C33" s="156"/>
      <c r="D33" s="400" t="str">
        <f>Quantitativo!B32</f>
        <v>LIMPEZA DO TERRENO</v>
      </c>
      <c r="E33" s="156"/>
      <c r="F33" s="198"/>
      <c r="G33" s="198"/>
      <c r="H33" s="198"/>
      <c r="I33" s="198">
        <f>SUBTOTAL(9,I34:I40)</f>
        <v>290240.45</v>
      </c>
      <c r="J33" s="632"/>
      <c r="K33" s="37"/>
      <c r="L33" s="37"/>
      <c r="M33" s="37"/>
      <c r="N33" s="586">
        <f>I33</f>
        <v>290240.45</v>
      </c>
      <c r="P33" s="586">
        <f>SUM(I34:I40)</f>
        <v>290240.45</v>
      </c>
      <c r="Q33" s="586">
        <f>N33-P33</f>
        <v>0</v>
      </c>
    </row>
    <row r="34" spans="1:17" ht="45" customHeight="1" x14ac:dyDescent="0.25">
      <c r="A34" s="194" t="str">
        <f>Quantitativo!A33</f>
        <v>5.1</v>
      </c>
      <c r="B34" s="194" t="s">
        <v>101</v>
      </c>
      <c r="C34" s="194">
        <v>98525</v>
      </c>
      <c r="D34" s="195" t="str">
        <f>Quantitativo!B33</f>
        <v>LIMPEZA MECANIZADA DE CAMADA VEGETAL, VEGETAÇÃO E PEQUENAS ÁRVORES (DIÂMETRO DE TRONCO MENOR QUE 0,20 M), COM TRATOR DE ESTEIRAS(CAMADA 20CM)</v>
      </c>
      <c r="E34" s="194" t="str">
        <f>Quantitativo!C33</f>
        <v>m²</v>
      </c>
      <c r="F34" s="197">
        <f>Quantitativo!D33</f>
        <v>7074.07</v>
      </c>
      <c r="G34" s="197">
        <v>0.34</v>
      </c>
      <c r="H34" s="197">
        <f t="shared" ref="H34:H40" si="2">ROUND(G34*(1+$I$12),2)</f>
        <v>0.42</v>
      </c>
      <c r="I34" s="603">
        <f t="shared" ref="I34:I40" si="3">ROUND(H34*F34,2)</f>
        <v>2971.11</v>
      </c>
      <c r="J34" s="632" t="s">
        <v>799</v>
      </c>
      <c r="K34" s="37"/>
      <c r="L34" s="37"/>
      <c r="M34" s="37"/>
    </row>
    <row r="35" spans="1:17" ht="45" x14ac:dyDescent="0.25">
      <c r="A35" s="194" t="str">
        <f>Quantitativo!A34</f>
        <v>5.2</v>
      </c>
      <c r="B35" s="194" t="s">
        <v>101</v>
      </c>
      <c r="C35" s="194" t="s">
        <v>271</v>
      </c>
      <c r="D35" s="195" t="str">
        <f>Quantitativo!B34</f>
        <v>CARGA, MANOBRA E DESCARGA DE MATERIAL COM CAMINHÃO BASCULANTE 6M³/12T - CAMADA VEGETAL</v>
      </c>
      <c r="E35" s="194" t="str">
        <f>Quantitativo!C34</f>
        <v>m³</v>
      </c>
      <c r="F35" s="197">
        <f>Quantitativo!D34</f>
        <v>1839.25</v>
      </c>
      <c r="G35" s="197">
        <f>'Composições-SINAPI'!G9</f>
        <v>1.25</v>
      </c>
      <c r="H35" s="197">
        <f t="shared" si="2"/>
        <v>1.55</v>
      </c>
      <c r="I35" s="603">
        <f t="shared" si="3"/>
        <v>2850.84</v>
      </c>
      <c r="J35" s="632" t="s">
        <v>799</v>
      </c>
      <c r="K35" s="37"/>
      <c r="L35" s="37"/>
      <c r="M35" s="37"/>
    </row>
    <row r="36" spans="1:17" ht="30" x14ac:dyDescent="0.25">
      <c r="A36" s="194" t="str">
        <f>Quantitativo!A35</f>
        <v>5.3</v>
      </c>
      <c r="B36" s="194" t="s">
        <v>101</v>
      </c>
      <c r="C36" s="194">
        <v>97914</v>
      </c>
      <c r="D36" s="195" t="str">
        <f>Quantitativo!B35</f>
        <v>TRANSPORTE DE MATERIAL COM CAMINHÃO BASCULANTE 6M³/12T - CAMADA VEGETAL</v>
      </c>
      <c r="E36" s="194" t="str">
        <f>Quantitativo!C35</f>
        <v>m³</v>
      </c>
      <c r="F36" s="197">
        <f>Quantitativo!D35</f>
        <v>11035.5</v>
      </c>
      <c r="G36" s="197">
        <v>2.34</v>
      </c>
      <c r="H36" s="197">
        <f t="shared" si="2"/>
        <v>2.91</v>
      </c>
      <c r="I36" s="603">
        <f t="shared" si="3"/>
        <v>32113.31</v>
      </c>
      <c r="J36" s="632" t="s">
        <v>799</v>
      </c>
      <c r="K36" s="37"/>
      <c r="L36" s="37"/>
      <c r="M36" s="37"/>
    </row>
    <row r="37" spans="1:17" x14ac:dyDescent="0.25">
      <c r="A37" s="194" t="str">
        <f>Quantitativo!A36</f>
        <v>5.4</v>
      </c>
      <c r="B37" s="194" t="s">
        <v>88</v>
      </c>
      <c r="C37" s="194">
        <v>42525</v>
      </c>
      <c r="D37" s="195" t="str">
        <f>Quantitativo!B36</f>
        <v>ARRANCAMENTO DE MEIO FIO</v>
      </c>
      <c r="E37" s="194" t="str">
        <f>Quantitativo!C36</f>
        <v>m</v>
      </c>
      <c r="F37" s="197">
        <f>Quantitativo!D36</f>
        <v>410.62</v>
      </c>
      <c r="G37" s="197">
        <f>L37</f>
        <v>9.8928000000000011</v>
      </c>
      <c r="H37" s="197">
        <f t="shared" si="2"/>
        <v>12.28</v>
      </c>
      <c r="I37" s="603">
        <f t="shared" si="3"/>
        <v>5042.41</v>
      </c>
      <c r="J37" s="635">
        <v>11.45</v>
      </c>
      <c r="K37" s="404">
        <f>J37*0.8</f>
        <v>9.16</v>
      </c>
      <c r="L37" s="404">
        <f>K37*$I$10</f>
        <v>9.8928000000000011</v>
      </c>
      <c r="M37" s="37" t="s">
        <v>590</v>
      </c>
    </row>
    <row r="38" spans="1:17" ht="30" x14ac:dyDescent="0.25">
      <c r="A38" s="194" t="str">
        <f>Quantitativo!A37</f>
        <v>5.5</v>
      </c>
      <c r="B38" s="194" t="s">
        <v>101</v>
      </c>
      <c r="C38" s="194" t="s">
        <v>271</v>
      </c>
      <c r="D38" s="195" t="str">
        <f>Quantitativo!B37</f>
        <v>CARGA, MANOBRA E DESCARGA DE MATERIAL COM CAMINHÃO BASCULANTE 6M³/12T (MEIO FIO)</v>
      </c>
      <c r="E38" s="194" t="str">
        <f>Quantitativo!C37</f>
        <v>m³</v>
      </c>
      <c r="F38" s="197">
        <f>Quantitativo!D37</f>
        <v>21.35</v>
      </c>
      <c r="G38" s="197">
        <f>'Composições-SINAPI'!G9</f>
        <v>1.25</v>
      </c>
      <c r="H38" s="197">
        <f t="shared" si="2"/>
        <v>1.55</v>
      </c>
      <c r="I38" s="603">
        <f t="shared" si="3"/>
        <v>33.090000000000003</v>
      </c>
      <c r="J38" s="632"/>
      <c r="K38" s="37"/>
      <c r="L38" s="37"/>
      <c r="M38" s="37"/>
    </row>
    <row r="39" spans="1:17" ht="30" x14ac:dyDescent="0.25">
      <c r="A39" s="194" t="str">
        <f>Quantitativo!A38</f>
        <v>5.6</v>
      </c>
      <c r="B39" s="194" t="s">
        <v>101</v>
      </c>
      <c r="C39" s="194">
        <v>97914</v>
      </c>
      <c r="D39" s="195" t="str">
        <f>Quantitativo!B38</f>
        <v>TRANSPORTE DE MATERIAL COM CAMINHÃO BASCULANTE 6M³/12T (MEIO FIO)</v>
      </c>
      <c r="E39" s="194" t="str">
        <f>Quantitativo!C38</f>
        <v>m³</v>
      </c>
      <c r="F39" s="197">
        <f>Quantitativo!D38</f>
        <v>128.1</v>
      </c>
      <c r="G39" s="197">
        <v>2.34</v>
      </c>
      <c r="H39" s="197">
        <f t="shared" si="2"/>
        <v>2.91</v>
      </c>
      <c r="I39" s="603">
        <f t="shared" si="3"/>
        <v>372.77</v>
      </c>
      <c r="J39" s="632" t="s">
        <v>590</v>
      </c>
      <c r="K39" s="37"/>
      <c r="L39" s="37"/>
      <c r="M39" s="37"/>
    </row>
    <row r="40" spans="1:17" ht="30" x14ac:dyDescent="0.25">
      <c r="A40" s="194" t="str">
        <f>Quantitativo!A39</f>
        <v>5.7</v>
      </c>
      <c r="B40" s="194" t="s">
        <v>101</v>
      </c>
      <c r="C40" s="194">
        <v>94319</v>
      </c>
      <c r="D40" s="195" t="str">
        <f>Quantitativo!B39</f>
        <v>ATERRO  COM SOLO ARGILO-ARENOSO E COMPACTAÇÃO MECANIZADA</v>
      </c>
      <c r="E40" s="194" t="str">
        <f>Quantitativo!C39</f>
        <v>m³</v>
      </c>
      <c r="F40" s="197">
        <f>Quantitativo!D39</f>
        <v>2829.63</v>
      </c>
      <c r="G40" s="197">
        <v>70.25</v>
      </c>
      <c r="H40" s="197">
        <f t="shared" si="2"/>
        <v>87.24</v>
      </c>
      <c r="I40" s="603">
        <f t="shared" si="3"/>
        <v>246856.92</v>
      </c>
      <c r="J40" s="632" t="s">
        <v>590</v>
      </c>
      <c r="K40" s="37"/>
      <c r="L40" s="37"/>
      <c r="M40" s="37"/>
    </row>
    <row r="41" spans="1:17" ht="15.75" x14ac:dyDescent="0.25">
      <c r="A41" s="156" t="str">
        <f>Quantitativo!A40</f>
        <v>6.0</v>
      </c>
      <c r="B41" s="156"/>
      <c r="C41" s="156"/>
      <c r="D41" s="400" t="str">
        <f>Quantitativo!B40</f>
        <v>DRENAGEM</v>
      </c>
      <c r="E41" s="156"/>
      <c r="F41" s="198"/>
      <c r="G41" s="198"/>
      <c r="H41" s="198"/>
      <c r="I41" s="198">
        <f>SUBTOTAL(9,I42:I47)</f>
        <v>89925.709999999992</v>
      </c>
      <c r="J41" s="632"/>
      <c r="K41" s="37"/>
      <c r="L41" s="37"/>
      <c r="M41" s="37"/>
      <c r="N41" s="586">
        <f>I41</f>
        <v>89925.709999999992</v>
      </c>
      <c r="P41" s="586">
        <f>SUM(I42:I47)</f>
        <v>89925.709999999992</v>
      </c>
      <c r="Q41" s="586">
        <f>N41-P41</f>
        <v>0</v>
      </c>
    </row>
    <row r="42" spans="1:17" ht="90" x14ac:dyDescent="0.25">
      <c r="A42" s="194" t="str">
        <f>Quantitativo!A41</f>
        <v>6.1</v>
      </c>
      <c r="B42" s="194" t="s">
        <v>101</v>
      </c>
      <c r="C42" s="194">
        <v>102279</v>
      </c>
      <c r="D42" s="195" t="str">
        <f>Quantitativo!B41</f>
        <v>ESCAVAÇÃO MECANIZADA DE VALA COM PROF. ATÉ 1,5 M (MÉDIA MONTANTE E JUSANTE/UMA COMPOSIÇÃO POR TRECHO), ESCAVADEIRA (0,8 M3),LARG. MENOR QUE 1,5 M, EM SOLO DE 1A CATEGORIA, LOCAIS COM BAIXO NÍVEL DE INTERFERÊNCIA</v>
      </c>
      <c r="E42" s="194" t="str">
        <f>Quantitativo!C41</f>
        <v>m³</v>
      </c>
      <c r="F42" s="197">
        <f>Quantitativo!D41</f>
        <v>82.17</v>
      </c>
      <c r="G42" s="197">
        <v>5.92</v>
      </c>
      <c r="H42" s="197">
        <f t="shared" ref="H42:H52" si="4">ROUND(G42*(1+$I$12),2)</f>
        <v>7.35</v>
      </c>
      <c r="I42" s="603">
        <f t="shared" ref="I42:I47" si="5">ROUND(H42*F42,2)</f>
        <v>603.95000000000005</v>
      </c>
      <c r="J42" s="632" t="s">
        <v>590</v>
      </c>
      <c r="K42" s="37"/>
      <c r="L42" s="37"/>
    </row>
    <row r="43" spans="1:17" ht="30" x14ac:dyDescent="0.25">
      <c r="A43" s="194" t="str">
        <f>Quantitativo!A42</f>
        <v>6.2</v>
      </c>
      <c r="B43" s="194" t="s">
        <v>114</v>
      </c>
      <c r="C43" s="194">
        <v>2003611</v>
      </c>
      <c r="D43" s="195" t="str">
        <f>Quantitativo!B42</f>
        <v>DRENO SUBSUPERFICIAL - DSS 04 - TUBO PEAD E BRITA COMERCIAL</v>
      </c>
      <c r="E43" s="194" t="str">
        <f>Quantitativo!C42</f>
        <v>m</v>
      </c>
      <c r="F43" s="197">
        <f>Quantitativo!D42</f>
        <v>868.1</v>
      </c>
      <c r="G43" s="197">
        <f>L43</f>
        <v>52.837949999999992</v>
      </c>
      <c r="H43" s="197">
        <f t="shared" si="4"/>
        <v>65.61</v>
      </c>
      <c r="I43" s="603">
        <f t="shared" si="5"/>
        <v>56956.04</v>
      </c>
      <c r="J43" s="635">
        <v>51.15</v>
      </c>
      <c r="K43" s="404"/>
      <c r="L43" s="404">
        <f>J43*$I$11</f>
        <v>52.837949999999992</v>
      </c>
      <c r="M43" t="s">
        <v>590</v>
      </c>
    </row>
    <row r="44" spans="1:17" ht="60" x14ac:dyDescent="0.25">
      <c r="A44" s="194" t="str">
        <f>Quantitativo!A43</f>
        <v>6.3</v>
      </c>
      <c r="B44" s="194" t="s">
        <v>101</v>
      </c>
      <c r="C44" s="194">
        <v>90701</v>
      </c>
      <c r="D44" s="195" t="str">
        <f>Quantitativo!B43</f>
        <v>TUBO DE PVC CORRUGADO DE DUPLA PAREDE PARA REDE COLETORA DE ESGOTO, DN 150 MM, JUNTA ELÁSTICA - FORNECIMENTO E ASSENTAMENTO</v>
      </c>
      <c r="E44" s="194" t="str">
        <f>Quantitativo!C43</f>
        <v>m</v>
      </c>
      <c r="F44" s="197">
        <f>Quantitativo!D43</f>
        <v>186.39999999999998</v>
      </c>
      <c r="G44" s="197">
        <v>76.430000000000007</v>
      </c>
      <c r="H44" s="197">
        <f t="shared" si="4"/>
        <v>94.91</v>
      </c>
      <c r="I44" s="603">
        <f t="shared" si="5"/>
        <v>17691.22</v>
      </c>
      <c r="J44" s="632" t="s">
        <v>590</v>
      </c>
      <c r="K44" s="37"/>
      <c r="L44" s="37"/>
      <c r="Q44" s="117"/>
    </row>
    <row r="45" spans="1:17" ht="45" x14ac:dyDescent="0.25">
      <c r="A45" s="194" t="str">
        <f>Quantitativo!A44</f>
        <v>6.4</v>
      </c>
      <c r="B45" s="194" t="s">
        <v>101</v>
      </c>
      <c r="C45" s="194">
        <v>97896</v>
      </c>
      <c r="D45" s="195" t="str">
        <f>Quantitativo!B44</f>
        <v xml:space="preserve">CAIXA ENTERRADA HIDRÁULICA RETANGULAR, EM CONCRETO PRÉ-MOLDADO, DIMENSÕES INTERNAS: 0,4X0,4X0,4 M. </v>
      </c>
      <c r="E45" s="194" t="str">
        <f>Quantitativo!C44</f>
        <v>unid</v>
      </c>
      <c r="F45" s="197">
        <f>Quantitativo!D44</f>
        <v>38</v>
      </c>
      <c r="G45" s="197">
        <v>216.84</v>
      </c>
      <c r="H45" s="197">
        <f t="shared" si="4"/>
        <v>269.27</v>
      </c>
      <c r="I45" s="603">
        <f t="shared" si="5"/>
        <v>10232.26</v>
      </c>
      <c r="J45" s="632" t="s">
        <v>590</v>
      </c>
      <c r="K45" s="37"/>
      <c r="L45" s="37"/>
    </row>
    <row r="46" spans="1:17" ht="30" x14ac:dyDescent="0.25">
      <c r="A46" s="194" t="str">
        <f>Quantitativo!A45</f>
        <v>6.5</v>
      </c>
      <c r="B46" s="194" t="s">
        <v>88</v>
      </c>
      <c r="C46" s="194">
        <v>40123</v>
      </c>
      <c r="D46" s="195" t="str">
        <f>Quantitativo!B45</f>
        <v>CANALETA EM CONCRETO PRE MOLDADO - VER MEMORIAL DESCRITIVO</v>
      </c>
      <c r="E46" s="194" t="str">
        <f>Quantitativo!C45</f>
        <v>m</v>
      </c>
      <c r="F46" s="197">
        <f>Quantitativo!D45</f>
        <v>67.8</v>
      </c>
      <c r="G46" s="197">
        <f>L46</f>
        <v>42.837120000000006</v>
      </c>
      <c r="H46" s="197">
        <f t="shared" si="4"/>
        <v>53.2</v>
      </c>
      <c r="I46" s="603">
        <f t="shared" si="5"/>
        <v>3606.96</v>
      </c>
      <c r="J46" s="635">
        <v>49.58</v>
      </c>
      <c r="K46" s="404">
        <f>J46*0.8</f>
        <v>39.664000000000001</v>
      </c>
      <c r="L46" s="404">
        <f>K46*$I$10</f>
        <v>42.837120000000006</v>
      </c>
      <c r="M46" t="s">
        <v>590</v>
      </c>
    </row>
    <row r="47" spans="1:17" ht="90" x14ac:dyDescent="0.25">
      <c r="A47" s="194" t="str">
        <f>Quantitativo!A46</f>
        <v>6.6</v>
      </c>
      <c r="B47" s="194" t="s">
        <v>101</v>
      </c>
      <c r="C47" s="194">
        <v>93369</v>
      </c>
      <c r="D47" s="195" t="str">
        <f>Quantitativo!B46</f>
        <v>REATERRO MECANIZADO DE VALA COM ESCAVADEIRA HIDRÁULICA (CAPACIDADE DA CAÇAMBA: 0,8 M³ / POTÊNCIA: 111 HP), LARGURA DE 1,5 A 2,5 M, PROFUNDIDADE DE 1,5 A 3,0 M, COM SOLO (SEM SUBSTITUIÇÃO) DE 1ª CATEGORIA EM LOCAIS COM BAIXO NÍVEL DE INTERFERÊNCIA.</v>
      </c>
      <c r="E47" s="194" t="str">
        <f>Quantitativo!C46</f>
        <v>m³</v>
      </c>
      <c r="F47" s="197">
        <f>Quantitativo!D46</f>
        <v>64.500000000000014</v>
      </c>
      <c r="G47" s="197">
        <v>10.43</v>
      </c>
      <c r="H47" s="197">
        <f t="shared" si="4"/>
        <v>12.95</v>
      </c>
      <c r="I47" s="603">
        <f t="shared" si="5"/>
        <v>835.28</v>
      </c>
      <c r="J47" s="632" t="s">
        <v>590</v>
      </c>
      <c r="K47" s="37"/>
      <c r="L47" s="37"/>
    </row>
    <row r="48" spans="1:17" ht="15.75" x14ac:dyDescent="0.25">
      <c r="A48" s="156" t="str">
        <f>Quantitativo!A47</f>
        <v>7.0</v>
      </c>
      <c r="B48" s="156"/>
      <c r="C48" s="156"/>
      <c r="D48" s="400" t="str">
        <f>Quantitativo!B47</f>
        <v>MEIO FIO</v>
      </c>
      <c r="E48" s="156"/>
      <c r="F48" s="198"/>
      <c r="G48" s="198"/>
      <c r="H48" s="198"/>
      <c r="I48" s="198">
        <f>SUBTOTAL(9,I49:I52)</f>
        <v>83362.850000000006</v>
      </c>
      <c r="J48" s="632"/>
      <c r="K48" s="37"/>
      <c r="L48" s="37"/>
      <c r="M48" s="37"/>
      <c r="N48" s="586">
        <f>I48</f>
        <v>83362.850000000006</v>
      </c>
      <c r="P48" s="586">
        <f>SUM(I49:I52)</f>
        <v>83362.850000000006</v>
      </c>
      <c r="Q48" s="586">
        <f>N48-P48</f>
        <v>0</v>
      </c>
    </row>
    <row r="49" spans="1:17" ht="60" x14ac:dyDescent="0.25">
      <c r="A49" s="194" t="str">
        <f>Quantitativo!A48</f>
        <v>7.1</v>
      </c>
      <c r="B49" s="194" t="s">
        <v>101</v>
      </c>
      <c r="C49" s="597" t="s">
        <v>271</v>
      </c>
      <c r="D49" s="195" t="str">
        <f>Quantitativo!B48</f>
        <v>ASSENTAMENTO DE GUIA (MEIO-FIO) EM TRECHO RETO, CONFECCIONADA EM CONCRETO PRÉ-FABRICADO, 10cm  (PARA URBANIZAÇÃO INTERNA DE EMPREENDIMENTOS)</v>
      </c>
      <c r="E49" s="194" t="str">
        <f>Quantitativo!C48</f>
        <v>m</v>
      </c>
      <c r="F49" s="197">
        <f>Quantitativo!D48</f>
        <v>963.49</v>
      </c>
      <c r="G49" s="197">
        <f>'Composições-SINAPI'!G23</f>
        <v>40.910000000000004</v>
      </c>
      <c r="H49" s="197">
        <f t="shared" si="4"/>
        <v>50.8</v>
      </c>
      <c r="I49" s="603">
        <f t="shared" ref="I49:I54" si="6">ROUND(H49*F49,2)</f>
        <v>48945.29</v>
      </c>
      <c r="J49" s="632" t="s">
        <v>590</v>
      </c>
      <c r="K49" s="37"/>
      <c r="L49" s="37"/>
      <c r="M49" s="37"/>
    </row>
    <row r="50" spans="1:17" ht="60" x14ac:dyDescent="0.25">
      <c r="A50" s="194" t="str">
        <f>Quantitativo!A49</f>
        <v>7.2</v>
      </c>
      <c r="B50" s="194" t="s">
        <v>101</v>
      </c>
      <c r="C50" s="194" t="s">
        <v>271</v>
      </c>
      <c r="D50" s="195" t="str">
        <f>Quantitativo!B49</f>
        <v>ASSENTAMENTO DE GUIA (MEIO-FIO) EM TRECHO CURVO, CONFECCIONADA EM CONCRETO PRÉ-FABRICADO, 10cm  (PARA URBANIZAÇÃO INTERNA DE EMPREENDIMENTOS)</v>
      </c>
      <c r="E50" s="194" t="str">
        <f>Quantitativo!C49</f>
        <v>m</v>
      </c>
      <c r="F50" s="197">
        <f>Quantitativo!D49</f>
        <v>99.17</v>
      </c>
      <c r="G50" s="197">
        <f>'Composições-SINAPI'!G37</f>
        <v>53.430000000000014</v>
      </c>
      <c r="H50" s="197">
        <f t="shared" si="4"/>
        <v>66.349999999999994</v>
      </c>
      <c r="I50" s="603">
        <f t="shared" si="6"/>
        <v>6579.93</v>
      </c>
      <c r="J50" s="636" t="s">
        <v>590</v>
      </c>
      <c r="K50" s="137"/>
      <c r="L50" s="137"/>
      <c r="M50" s="138"/>
      <c r="N50" s="117"/>
    </row>
    <row r="51" spans="1:17" ht="90" x14ac:dyDescent="0.25">
      <c r="A51" s="194" t="str">
        <f>Quantitativo!A50</f>
        <v>7.3</v>
      </c>
      <c r="B51" s="194" t="s">
        <v>101</v>
      </c>
      <c r="C51" s="194">
        <v>94273</v>
      </c>
      <c r="D51" s="195" t="str">
        <f>Quantitativo!B50</f>
        <v>ASSENTAMENTO DE GUIA (MEIO-FIO) EM TRECHO RETO, CONFECCIONADA EM CONCRETO PRÉ-FABRICADO, DIMENSÕES 100X15X13X30 CM (COMPRIMENTO X BASE INFERIOR X BASE SUPERIOR X ALTURA), PARA VIAS URBANAS (USO VIÁRIO)</v>
      </c>
      <c r="E51" s="194" t="str">
        <f>Quantitativo!C50</f>
        <v>m</v>
      </c>
      <c r="F51" s="197">
        <f>Quantitativo!D50</f>
        <v>453.25</v>
      </c>
      <c r="G51" s="197">
        <v>45.18</v>
      </c>
      <c r="H51" s="197">
        <f t="shared" si="4"/>
        <v>56.1</v>
      </c>
      <c r="I51" s="603">
        <f t="shared" si="6"/>
        <v>25427.33</v>
      </c>
      <c r="J51" s="636" t="s">
        <v>590</v>
      </c>
      <c r="K51" s="137"/>
      <c r="L51" s="137"/>
      <c r="M51" s="138"/>
      <c r="N51" s="117"/>
    </row>
    <row r="52" spans="1:17" ht="30" x14ac:dyDescent="0.25">
      <c r="A52" s="194" t="str">
        <f>Quantitativo!A51</f>
        <v>7.4</v>
      </c>
      <c r="B52" s="194" t="s">
        <v>101</v>
      </c>
      <c r="C52" s="194">
        <v>102498</v>
      </c>
      <c r="D52" s="195" t="str">
        <f>Quantitativo!B51</f>
        <v>PINTURA DE MEIO-FIO COM TINTA BRANCA A BASE DE CAL (CAIAÇÃO)</v>
      </c>
      <c r="E52" s="194" t="str">
        <f>Quantitativo!C51</f>
        <v>m</v>
      </c>
      <c r="F52" s="197">
        <f>Quantitativo!D51</f>
        <v>1515.91</v>
      </c>
      <c r="G52" s="197">
        <v>1.28</v>
      </c>
      <c r="H52" s="197">
        <f t="shared" si="4"/>
        <v>1.59</v>
      </c>
      <c r="I52" s="603">
        <f t="shared" si="6"/>
        <v>2410.3000000000002</v>
      </c>
      <c r="J52" s="636" t="s">
        <v>590</v>
      </c>
      <c r="K52" s="137"/>
      <c r="L52" s="137"/>
      <c r="M52" s="138"/>
      <c r="N52" s="117"/>
    </row>
    <row r="53" spans="1:17" ht="15.75" x14ac:dyDescent="0.25">
      <c r="A53" s="156" t="str">
        <f>Quantitativo!A105</f>
        <v>9.0</v>
      </c>
      <c r="B53" s="156"/>
      <c r="C53" s="156"/>
      <c r="D53" s="400" t="str">
        <f>Quantitativo!B105</f>
        <v>PISOS E PAVIMENTAÇÕES</v>
      </c>
      <c r="E53" s="156"/>
      <c r="F53" s="198"/>
      <c r="G53" s="198"/>
      <c r="H53" s="198"/>
      <c r="I53" s="198">
        <f>SUBTOTAL(9,I54:I65)</f>
        <v>518941.44000000006</v>
      </c>
      <c r="N53" s="586">
        <f>I53</f>
        <v>518941.44000000006</v>
      </c>
      <c r="P53" s="586">
        <f>SUM(I54:I65)</f>
        <v>518941.44000000006</v>
      </c>
      <c r="Q53" s="586">
        <f>N53-P53</f>
        <v>0</v>
      </c>
    </row>
    <row r="54" spans="1:17" x14ac:dyDescent="0.25">
      <c r="A54" s="194" t="str">
        <f>Quantitativo!A106</f>
        <v>9.1</v>
      </c>
      <c r="B54" s="194" t="s">
        <v>114</v>
      </c>
      <c r="C54" s="194">
        <v>5501706</v>
      </c>
      <c r="D54" s="195" t="str">
        <f>Quantitativo!B106</f>
        <v>REBAIXAMENTO DE SUBLEITO E = 7 CM</v>
      </c>
      <c r="E54" s="194" t="str">
        <f>Quantitativo!C106</f>
        <v>m³</v>
      </c>
      <c r="F54" s="197">
        <f>Quantitativo!D106</f>
        <v>495.18</v>
      </c>
      <c r="G54" s="197">
        <f>L54</f>
        <v>5.6814999999999998</v>
      </c>
      <c r="H54" s="197">
        <f t="shared" ref="H54:H115" si="7">ROUND(G54*(1+$I$12),2)</f>
        <v>7.06</v>
      </c>
      <c r="I54" s="603">
        <f t="shared" si="6"/>
        <v>3495.97</v>
      </c>
      <c r="J54" s="635">
        <v>5.5</v>
      </c>
      <c r="K54" s="404"/>
      <c r="L54" s="404">
        <f>J54*$I$11</f>
        <v>5.6814999999999998</v>
      </c>
    </row>
    <row r="55" spans="1:17" x14ac:dyDescent="0.25">
      <c r="A55" s="194" t="str">
        <f>Quantitativo!A107</f>
        <v>9.2</v>
      </c>
      <c r="B55" s="194" t="s">
        <v>101</v>
      </c>
      <c r="C55" s="194" t="s">
        <v>271</v>
      </c>
      <c r="D55" s="195" t="str">
        <f>Quantitativo!B107</f>
        <v>Carga, manobra e descarga do material</v>
      </c>
      <c r="E55" s="194" t="str">
        <f>Quantitativo!C107</f>
        <v>m³</v>
      </c>
      <c r="F55" s="197">
        <f>Quantitativo!D107</f>
        <v>643.73</v>
      </c>
      <c r="G55" s="197">
        <f>'Composições-SINAPI'!G9</f>
        <v>1.25</v>
      </c>
      <c r="H55" s="197">
        <f t="shared" si="7"/>
        <v>1.55</v>
      </c>
      <c r="I55" s="603">
        <f t="shared" ref="I55:I102" si="8">ROUND(H55*F55,2)</f>
        <v>997.78</v>
      </c>
      <c r="J55" s="629" t="s">
        <v>590</v>
      </c>
    </row>
    <row r="56" spans="1:17" x14ac:dyDescent="0.25">
      <c r="A56" s="194" t="str">
        <f>Quantitativo!A108</f>
        <v>9.3</v>
      </c>
      <c r="B56" s="194" t="s">
        <v>101</v>
      </c>
      <c r="C56" s="194">
        <v>97914</v>
      </c>
      <c r="D56" s="195" t="str">
        <f>Quantitativo!B108</f>
        <v>Transporte de material com caminhão basculante 6m³/12t</v>
      </c>
      <c r="E56" s="194" t="str">
        <f>Quantitativo!C108</f>
        <v>m³xkm</v>
      </c>
      <c r="F56" s="197">
        <f>Quantitativo!D108</f>
        <v>3862.38</v>
      </c>
      <c r="G56" s="197">
        <v>2.34</v>
      </c>
      <c r="H56" s="197">
        <f t="shared" si="7"/>
        <v>2.91</v>
      </c>
      <c r="I56" s="603">
        <f t="shared" si="8"/>
        <v>11239.53</v>
      </c>
      <c r="J56" s="629" t="s">
        <v>590</v>
      </c>
    </row>
    <row r="57" spans="1:17" x14ac:dyDescent="0.25">
      <c r="A57" s="194" t="str">
        <f>Quantitativo!A109</f>
        <v>9.4</v>
      </c>
      <c r="B57" s="194" t="s">
        <v>101</v>
      </c>
      <c r="C57" s="194">
        <v>100576</v>
      </c>
      <c r="D57" s="195" t="str">
        <f>Quantitativo!B109</f>
        <v xml:space="preserve">Regularização e compactação de subleito de solo </v>
      </c>
      <c r="E57" s="194" t="str">
        <f>Quantitativo!C109</f>
        <v>m²</v>
      </c>
      <c r="F57" s="197">
        <f>Quantitativo!D109</f>
        <v>7074.07</v>
      </c>
      <c r="G57" s="197">
        <v>1.91</v>
      </c>
      <c r="H57" s="197">
        <f t="shared" si="7"/>
        <v>2.37</v>
      </c>
      <c r="I57" s="603">
        <f t="shared" si="8"/>
        <v>16765.55</v>
      </c>
      <c r="J57" s="629" t="s">
        <v>590</v>
      </c>
    </row>
    <row r="58" spans="1:17" x14ac:dyDescent="0.25">
      <c r="A58" s="194" t="str">
        <f>Quantitativo!A110</f>
        <v>9.5</v>
      </c>
      <c r="B58" s="194" t="s">
        <v>101</v>
      </c>
      <c r="C58" s="194">
        <v>96624</v>
      </c>
      <c r="D58" s="195" t="str">
        <f>Quantitativo!B110</f>
        <v>Execução de base de brita n°2</v>
      </c>
      <c r="E58" s="194" t="str">
        <f>Quantitativo!C110</f>
        <v>m³</v>
      </c>
      <c r="F58" s="197">
        <f>Quantitativo!D110</f>
        <v>236.57</v>
      </c>
      <c r="G58" s="197">
        <v>124.05</v>
      </c>
      <c r="H58" s="197">
        <f t="shared" si="7"/>
        <v>154.05000000000001</v>
      </c>
      <c r="I58" s="603">
        <f t="shared" si="8"/>
        <v>36443.61</v>
      </c>
      <c r="J58" s="629" t="s">
        <v>590</v>
      </c>
    </row>
    <row r="59" spans="1:17" x14ac:dyDescent="0.25">
      <c r="A59" s="194" t="str">
        <f>Quantitativo!A111</f>
        <v>9.6</v>
      </c>
      <c r="B59" s="194" t="s">
        <v>88</v>
      </c>
      <c r="C59" s="194">
        <v>43236</v>
      </c>
      <c r="D59" s="195" t="str">
        <f>Quantitativo!B111</f>
        <v xml:space="preserve">Execução de pó de pedra </v>
      </c>
      <c r="E59" s="194" t="str">
        <f>Quantitativo!C111</f>
        <v>m³</v>
      </c>
      <c r="F59" s="197">
        <f>Quantitativo!D111</f>
        <v>281.68</v>
      </c>
      <c r="G59" s="197">
        <f>L59</f>
        <v>143.16480000000001</v>
      </c>
      <c r="H59" s="197">
        <f t="shared" si="7"/>
        <v>177.78</v>
      </c>
      <c r="I59" s="603">
        <f t="shared" si="8"/>
        <v>50077.07</v>
      </c>
      <c r="J59" s="635">
        <v>165.7</v>
      </c>
      <c r="K59" s="404">
        <f>J59*0.8</f>
        <v>132.56</v>
      </c>
      <c r="L59" s="404">
        <f>K59*$I$10</f>
        <v>143.16480000000001</v>
      </c>
    </row>
    <row r="60" spans="1:17" x14ac:dyDescent="0.25">
      <c r="A60" s="194" t="str">
        <f>Quantitativo!A112</f>
        <v>9.7</v>
      </c>
      <c r="B60" s="194" t="s">
        <v>101</v>
      </c>
      <c r="C60" s="194" t="s">
        <v>271</v>
      </c>
      <c r="D60" s="195" t="str">
        <f>Quantitativo!B112</f>
        <v>Carga, manobra e descarga do material</v>
      </c>
      <c r="E60" s="194" t="str">
        <f>Quantitativo!C112</f>
        <v>m³</v>
      </c>
      <c r="F60" s="197">
        <f>Quantitativo!D112</f>
        <v>1173.8399999999999</v>
      </c>
      <c r="G60" s="197">
        <f>'Composições-SINAPI'!G9</f>
        <v>1.25</v>
      </c>
      <c r="H60" s="197">
        <f t="shared" si="7"/>
        <v>1.55</v>
      </c>
      <c r="I60" s="603">
        <f t="shared" si="8"/>
        <v>1819.45</v>
      </c>
      <c r="J60" s="629" t="s">
        <v>590</v>
      </c>
    </row>
    <row r="61" spans="1:17" x14ac:dyDescent="0.25">
      <c r="A61" s="194" t="str">
        <f>Quantitativo!A113</f>
        <v>9.8</v>
      </c>
      <c r="B61" s="194" t="s">
        <v>101</v>
      </c>
      <c r="C61" s="194">
        <v>97914</v>
      </c>
      <c r="D61" s="195" t="str">
        <f>Quantitativo!B113</f>
        <v>Transporte de material com caminhão basculante 6m³/12t</v>
      </c>
      <c r="E61" s="194" t="str">
        <f>Quantitativo!C113</f>
        <v>m³xkm</v>
      </c>
      <c r="F61" s="197">
        <f>Quantitativo!D113</f>
        <v>15563.163000000002</v>
      </c>
      <c r="G61" s="197">
        <v>2.34</v>
      </c>
      <c r="H61" s="197">
        <f t="shared" si="7"/>
        <v>2.91</v>
      </c>
      <c r="I61" s="603">
        <f t="shared" si="8"/>
        <v>45288.800000000003</v>
      </c>
      <c r="J61" s="629" t="s">
        <v>590</v>
      </c>
    </row>
    <row r="62" spans="1:17" ht="75" x14ac:dyDescent="0.25">
      <c r="A62" s="194" t="str">
        <f>Quantitativo!A114</f>
        <v>9.9</v>
      </c>
      <c r="B62" s="194" t="s">
        <v>101</v>
      </c>
      <c r="C62" s="194" t="s">
        <v>271</v>
      </c>
      <c r="D62" s="195" t="str">
        <f>'Composições-SINAPI'!C110</f>
        <v>EXECUÇÃO DE PAVIMENTO DE CONCRETO ARMADO (PCA), FCK = 40 MPA, CAMADA COM ESPESSURA DE 12,5 CM.( INCLUÍ LONA, TELA SOLDADA Q-92, JUNTAS E BARRAS DE TRANSFERÊNCIA)</v>
      </c>
      <c r="E62" s="194" t="str">
        <f>Quantitativo!C114</f>
        <v>m³</v>
      </c>
      <c r="F62" s="197">
        <f>Quantitativo!D114</f>
        <v>719.48</v>
      </c>
      <c r="G62" s="197">
        <f>'Composições-SINAPI'!G129</f>
        <v>208.23000000000002</v>
      </c>
      <c r="H62" s="197">
        <f t="shared" si="7"/>
        <v>258.58</v>
      </c>
      <c r="I62" s="603">
        <f t="shared" si="8"/>
        <v>186043.14</v>
      </c>
      <c r="J62" s="629" t="s">
        <v>590</v>
      </c>
    </row>
    <row r="63" spans="1:17" ht="45" x14ac:dyDescent="0.25">
      <c r="A63" s="194" t="str">
        <f>Quantitativo!A116</f>
        <v>9.11</v>
      </c>
      <c r="B63" s="194" t="s">
        <v>175</v>
      </c>
      <c r="C63" s="194"/>
      <c r="D63" s="195" t="str">
        <f>Quantitativo!B116</f>
        <v>PISO PODOTATIL DE CONCRETO - DIRECIONAL E ALERTA, 40X40X2,5CM, ASSENTADO SOBRE ARGAMASSA</v>
      </c>
      <c r="E63" s="194" t="str">
        <f>Quantitativo!C116</f>
        <v>m²</v>
      </c>
      <c r="F63" s="197">
        <f>Quantitativo!D116</f>
        <v>166.07</v>
      </c>
      <c r="G63" s="197">
        <f>'Composições-SINAPI'!G63</f>
        <v>78.52000000000001</v>
      </c>
      <c r="H63" s="197">
        <f t="shared" si="7"/>
        <v>97.51</v>
      </c>
      <c r="I63" s="603">
        <f t="shared" si="8"/>
        <v>16193.49</v>
      </c>
      <c r="J63" s="629" t="s">
        <v>799</v>
      </c>
      <c r="K63" s="222"/>
    </row>
    <row r="64" spans="1:17" ht="75" x14ac:dyDescent="0.25">
      <c r="A64" s="194" t="str">
        <f>Quantitativo!A117</f>
        <v>9.12</v>
      </c>
      <c r="B64" s="194" t="s">
        <v>101</v>
      </c>
      <c r="C64" s="194">
        <v>87690</v>
      </c>
      <c r="D64" s="195" t="str">
        <f>Quantitativo!B117</f>
        <v>CONTRAPISO EM ARGAMASSA TRAÇO 1:4 (CIMENTO E AREIA), PREPARO MECÂNICO COM BETONEIRA 400 L, APLICADO EM ÁREAS SECAS SOBRE LAJE, NÃO ADERIDO, ESPESSURA 5CM. - BASE PARA PISO EMBORRACHADO</v>
      </c>
      <c r="E64" s="194" t="str">
        <f>Quantitativo!C117</f>
        <v>m²</v>
      </c>
      <c r="F64" s="197">
        <f>Quantitativo!D117</f>
        <v>308.25</v>
      </c>
      <c r="G64" s="197">
        <v>41.73</v>
      </c>
      <c r="H64" s="197">
        <f t="shared" si="7"/>
        <v>51.82</v>
      </c>
      <c r="I64" s="603">
        <f t="shared" si="8"/>
        <v>15973.52</v>
      </c>
      <c r="J64" s="629" t="s">
        <v>799</v>
      </c>
    </row>
    <row r="65" spans="1:17" ht="45" x14ac:dyDescent="0.25">
      <c r="A65" s="597" t="str">
        <f>Quantitativo!A118</f>
        <v>9.13</v>
      </c>
      <c r="B65" s="597" t="s">
        <v>691</v>
      </c>
      <c r="C65" s="597"/>
      <c r="D65" s="602" t="str">
        <f>Quantitativo!B118</f>
        <v>PISO EMBORRACHADO PARA PLAYGROUND E=6CM DIVERSAS CORES PISO EMBORRACHADO PARA PLAYGROUND E=6CM DIVERSAS CORES</v>
      </c>
      <c r="E65" s="597" t="str">
        <f>Quantitativo!C118</f>
        <v>m²</v>
      </c>
      <c r="F65" s="603">
        <f>Quantitativo!D118</f>
        <v>308.25</v>
      </c>
      <c r="G65" s="603">
        <v>351.64</v>
      </c>
      <c r="H65" s="603">
        <f t="shared" si="7"/>
        <v>436.67</v>
      </c>
      <c r="I65" s="603">
        <f t="shared" si="8"/>
        <v>134603.53</v>
      </c>
    </row>
    <row r="66" spans="1:17" ht="15.75" x14ac:dyDescent="0.25">
      <c r="A66" s="156" t="str">
        <f>Quantitativo!A120</f>
        <v>10.0</v>
      </c>
      <c r="B66" s="156"/>
      <c r="C66" s="156"/>
      <c r="D66" s="400" t="str">
        <f>Quantitativo!B120</f>
        <v>ÁREAS ESPORTIVAS</v>
      </c>
      <c r="E66" s="156"/>
      <c r="F66" s="198"/>
      <c r="G66" s="198"/>
      <c r="H66" s="198"/>
      <c r="I66" s="198">
        <f>SUBTOTAL(9,I67:I84)</f>
        <v>468814.86999999994</v>
      </c>
      <c r="J66" s="637"/>
      <c r="N66" s="586">
        <f>I66</f>
        <v>468814.86999999994</v>
      </c>
      <c r="P66" s="586">
        <f>SUM(I67:I84)</f>
        <v>468814.86999999994</v>
      </c>
      <c r="Q66" s="586">
        <f>N66-P66</f>
        <v>0</v>
      </c>
    </row>
    <row r="67" spans="1:17" ht="105" x14ac:dyDescent="0.25">
      <c r="A67" s="194" t="str">
        <f>Quantitativo!A121</f>
        <v>10.1</v>
      </c>
      <c r="B67" s="597" t="s">
        <v>101</v>
      </c>
      <c r="C67" s="597" t="s">
        <v>271</v>
      </c>
      <c r="D67" s="195" t="str">
        <f>Quantitativo!B121</f>
        <v>ALAMBRADO PARA QUADRA POLIESPORTIVA, ESTRUTURADO POR TUBOS DE ACO GALVANIZADO, (MONTANTES COM DIAMETRO 3", TRAVESSAS E ESCORAS COM DIÂMETRO 2"), COM TELA DE ARAME GALVANIZADO REVESTIDA EM PVC, FIO 14 BWG E MALHA QUADRADA 5X5CM (EXCETO MURETA)</v>
      </c>
      <c r="E67" s="194" t="str">
        <f>Quantitativo!C121</f>
        <v>m²</v>
      </c>
      <c r="F67" s="197">
        <f>Quantitativo!D121</f>
        <v>656.3</v>
      </c>
      <c r="G67" s="197">
        <f>'Composições-SINAPI'!G82</f>
        <v>255.1</v>
      </c>
      <c r="H67" s="197">
        <f t="shared" si="7"/>
        <v>316.77999999999997</v>
      </c>
      <c r="I67" s="603">
        <f t="shared" si="8"/>
        <v>207902.71</v>
      </c>
      <c r="J67" s="629" t="s">
        <v>590</v>
      </c>
    </row>
    <row r="68" spans="1:17" ht="75" customHeight="1" x14ac:dyDescent="0.25">
      <c r="A68" s="194" t="str">
        <f>Quantitativo!A122</f>
        <v>10.2</v>
      </c>
      <c r="B68" s="194" t="s">
        <v>101</v>
      </c>
      <c r="C68" s="194">
        <v>100746</v>
      </c>
      <c r="D68" s="195" t="str">
        <f>Quantitativo!B122</f>
        <v>PINTURA COM TINTA ALQUÍDICA DE ACABAMENTO (ESMALTE SINTÉTICO BRILHANTE) APLICADA A ROLO OU PINCEL SOBRE SUPERFÍCIES METÁLICAS EXECUTADO EM OBRA (2 DEMÃOS) (ALAMBRADO)</v>
      </c>
      <c r="E68" s="194" t="str">
        <f>Quantitativo!C122</f>
        <v>m²</v>
      </c>
      <c r="F68" s="197">
        <f>Quantitativo!D122</f>
        <v>307.24</v>
      </c>
      <c r="G68" s="197">
        <v>20.89</v>
      </c>
      <c r="H68" s="197">
        <f>ROUND(G68*(1+$I$12),2)</f>
        <v>25.94</v>
      </c>
      <c r="I68" s="603">
        <f>ROUND(H68*F68,2)</f>
        <v>7969.81</v>
      </c>
      <c r="J68" s="629" t="s">
        <v>799</v>
      </c>
    </row>
    <row r="69" spans="1:17" ht="30" x14ac:dyDescent="0.25">
      <c r="A69" s="194" t="str">
        <f>Quantitativo!A123</f>
        <v>10.3</v>
      </c>
      <c r="B69" s="194" t="s">
        <v>88</v>
      </c>
      <c r="C69" s="194">
        <v>42877</v>
      </c>
      <c r="D69" s="195" t="str">
        <f>Quantitativo!B123</f>
        <v>CONCRETO ARMADO FCK=25MPA - FIXAÇÃO EQUIP. ESPORTIVOS</v>
      </c>
      <c r="E69" s="194" t="str">
        <f>Quantitativo!C123</f>
        <v>m³</v>
      </c>
      <c r="F69" s="197">
        <f>Quantitativo!D123</f>
        <v>0.82000000000000006</v>
      </c>
      <c r="G69" s="197">
        <f>L69</f>
        <v>2524.4784</v>
      </c>
      <c r="H69" s="197">
        <f>ROUND(G69*(1+$I$12),2)</f>
        <v>3134.9</v>
      </c>
      <c r="I69" s="603">
        <f>ROUND(H69*F69,2)</f>
        <v>2570.62</v>
      </c>
      <c r="J69" s="635">
        <v>2921.85</v>
      </c>
      <c r="K69" s="404">
        <f>J69*0.8</f>
        <v>2337.48</v>
      </c>
      <c r="L69" s="404">
        <f>K69*$I$10</f>
        <v>2524.4784</v>
      </c>
      <c r="M69" t="s">
        <v>590</v>
      </c>
    </row>
    <row r="70" spans="1:17" ht="30" x14ac:dyDescent="0.25">
      <c r="A70" s="194" t="str">
        <f>Quantitativo!A124</f>
        <v>10.4</v>
      </c>
      <c r="B70" s="618" t="s">
        <v>114</v>
      </c>
      <c r="C70" s="619">
        <v>903848</v>
      </c>
      <c r="D70" s="195" t="str">
        <f>Quantitativo!B124</f>
        <v>MURO EM ALVENARIA DE BLOCOS DE CONCRETO COM ESPESSURA DE 0,20 M H=1,0M</v>
      </c>
      <c r="E70" s="194" t="str">
        <f>Quantitativo!C124</f>
        <v>m</v>
      </c>
      <c r="F70" s="197">
        <f>Quantitativo!D124</f>
        <v>193.03</v>
      </c>
      <c r="G70" s="197">
        <v>126.6</v>
      </c>
      <c r="H70" s="197">
        <f t="shared" ref="H70" si="9">ROUND(G70*(1+$I$12),2)</f>
        <v>157.21</v>
      </c>
      <c r="I70" s="603">
        <f t="shared" ref="I70" si="10">ROUND(H70*F70,2)</f>
        <v>30346.25</v>
      </c>
      <c r="J70" s="635" t="s">
        <v>590</v>
      </c>
      <c r="K70" s="404"/>
      <c r="L70" s="404"/>
    </row>
    <row r="71" spans="1:17" ht="45" x14ac:dyDescent="0.25">
      <c r="A71" s="194" t="str">
        <f>Quantitativo!A125</f>
        <v>10.5</v>
      </c>
      <c r="B71" s="194" t="s">
        <v>800</v>
      </c>
      <c r="C71" s="194">
        <v>1525</v>
      </c>
      <c r="D71" s="195" t="str">
        <f>Quantitativo!B125</f>
        <v>PISO DA QUADRA POLIESPORTIVA- CONCRETO USINADO BOMBEÁVEL DE CLASSE C30 - INCLUI SERVIÇO DE BOMBEAMENTO</v>
      </c>
      <c r="E71" s="194" t="str">
        <f>Quantitativo!C125</f>
        <v>m³</v>
      </c>
      <c r="F71" s="197">
        <f>Quantitativo!D125</f>
        <v>121.69</v>
      </c>
      <c r="G71" s="197">
        <v>460.55</v>
      </c>
      <c r="H71" s="197">
        <f t="shared" si="7"/>
        <v>571.91</v>
      </c>
      <c r="I71" s="603">
        <f t="shared" si="8"/>
        <v>69595.73</v>
      </c>
      <c r="J71" s="635">
        <v>122.83</v>
      </c>
      <c r="K71" s="404"/>
      <c r="L71" s="404">
        <f>J71*$I$11</f>
        <v>126.88338999999999</v>
      </c>
      <c r="M71" t="s">
        <v>590</v>
      </c>
    </row>
    <row r="72" spans="1:17" ht="30" x14ac:dyDescent="0.25">
      <c r="A72" s="194" t="str">
        <f>Quantitativo!A126</f>
        <v>10.6</v>
      </c>
      <c r="B72" s="194" t="s">
        <v>800</v>
      </c>
      <c r="C72" s="194">
        <v>7156</v>
      </c>
      <c r="D72" s="195" t="str">
        <f>Quantitativo!B126</f>
        <v>ARMACAO TELA ACO SOLDADA NERVURADA 10x10cm 5,0 mm</v>
      </c>
      <c r="E72" s="194" t="str">
        <f>Quantitativo!C126</f>
        <v>m²</v>
      </c>
      <c r="F72" s="197">
        <f>Quantitativo!D126</f>
        <v>1216.8800000000001</v>
      </c>
      <c r="G72" s="197">
        <v>42.4</v>
      </c>
      <c r="H72" s="197">
        <f t="shared" ref="H72" si="11">ROUND(G72*(1+$I$12),2)</f>
        <v>52.65</v>
      </c>
      <c r="I72" s="603">
        <f t="shared" ref="I72" si="12">ROUND(H72*F72,2)</f>
        <v>64068.73</v>
      </c>
      <c r="J72" s="635"/>
      <c r="K72" s="404"/>
      <c r="L72" s="404"/>
    </row>
    <row r="73" spans="1:17" x14ac:dyDescent="0.25">
      <c r="A73" s="194" t="str">
        <f>Quantitativo!A127</f>
        <v>10.7</v>
      </c>
      <c r="B73" s="194" t="s">
        <v>800</v>
      </c>
      <c r="C73" s="194">
        <v>3777</v>
      </c>
      <c r="D73" s="195" t="str">
        <f>Quantitativo!B127</f>
        <v>LONA PLÁSTICA PRETA esp=150micra</v>
      </c>
      <c r="E73" s="194" t="str">
        <f>Quantitativo!C127</f>
        <v>m²</v>
      </c>
      <c r="F73" s="197">
        <f>Quantitativo!D127</f>
        <v>608.44000000000005</v>
      </c>
      <c r="G73" s="197">
        <v>1.79</v>
      </c>
      <c r="H73" s="197">
        <f t="shared" si="7"/>
        <v>2.2200000000000002</v>
      </c>
      <c r="I73" s="603">
        <f t="shared" si="8"/>
        <v>1350.74</v>
      </c>
      <c r="J73" s="635">
        <v>163.28</v>
      </c>
      <c r="K73" s="404">
        <f>J73*0.8</f>
        <v>130.624</v>
      </c>
      <c r="L73" s="404">
        <f>K73*$I$10</f>
        <v>141.07392000000002</v>
      </c>
      <c r="M73" t="s">
        <v>590</v>
      </c>
    </row>
    <row r="74" spans="1:17" ht="51" customHeight="1" x14ac:dyDescent="0.25">
      <c r="A74" s="194" t="str">
        <f>Quantitativo!A128</f>
        <v>10.8</v>
      </c>
      <c r="B74" s="194"/>
      <c r="C74" s="194" t="s">
        <v>271</v>
      </c>
      <c r="D74" s="195" t="s">
        <v>772</v>
      </c>
      <c r="E74" s="194" t="str">
        <f>Quantitativo!C128</f>
        <v>m²</v>
      </c>
      <c r="F74" s="197">
        <f>Quantitativo!D128</f>
        <v>608.44000000000005</v>
      </c>
      <c r="G74" s="197">
        <f>Composições!G46</f>
        <v>6.42</v>
      </c>
      <c r="H74" s="197">
        <f t="shared" ref="H74" si="13">ROUND(G74*(1+$I$12),2)</f>
        <v>7.97</v>
      </c>
      <c r="I74" s="603">
        <f t="shared" ref="I74" si="14">ROUND(H74*F74,2)</f>
        <v>4849.2700000000004</v>
      </c>
      <c r="J74" s="635" t="s">
        <v>799</v>
      </c>
      <c r="K74" s="404"/>
      <c r="L74" s="404"/>
    </row>
    <row r="75" spans="1:17" ht="45" x14ac:dyDescent="0.25">
      <c r="A75" s="194" t="str">
        <f>Quantitativo!A129</f>
        <v>10.9</v>
      </c>
      <c r="B75" s="194" t="s">
        <v>101</v>
      </c>
      <c r="C75" s="194">
        <v>7693</v>
      </c>
      <c r="D75" s="601" t="str">
        <f>Quantitativo!B129</f>
        <v>TUBO ACO GALVANIZADO COM COSTURA, CLASSE MEDIA, DN 4", E = 4,50 MM, PESO 12,10 KG/M- FIXAÇÃO TRAVES FUTEBOL/REDE VOLEI</v>
      </c>
      <c r="E75" s="194" t="str">
        <f>Quantitativo!C129</f>
        <v>m</v>
      </c>
      <c r="F75" s="197">
        <f>Quantitativo!D129</f>
        <v>2.4000000000000004</v>
      </c>
      <c r="G75" s="197">
        <v>220.4</v>
      </c>
      <c r="H75" s="197">
        <f t="shared" si="7"/>
        <v>273.69</v>
      </c>
      <c r="I75" s="603">
        <f t="shared" si="8"/>
        <v>656.86</v>
      </c>
      <c r="J75" s="629" t="s">
        <v>799</v>
      </c>
    </row>
    <row r="76" spans="1:17" ht="30" x14ac:dyDescent="0.25">
      <c r="A76" s="194" t="str">
        <f>Quantitativo!A130</f>
        <v>10.10</v>
      </c>
      <c r="B76" s="597" t="s">
        <v>101</v>
      </c>
      <c r="C76" s="597" t="s">
        <v>271</v>
      </c>
      <c r="D76" s="602" t="str">
        <f>Quantitativo!B130</f>
        <v xml:space="preserve">PINTURA FUNDO QUADRA POLIESPORTIVA E DOS GARRAFÕES </v>
      </c>
      <c r="E76" s="194" t="str">
        <f>Quantitativo!C130</f>
        <v>m²</v>
      </c>
      <c r="F76" s="197">
        <f>Quantitativo!D130</f>
        <v>608.44000000000005</v>
      </c>
      <c r="G76" s="197">
        <f>'Composições-SINAPI'!G49</f>
        <v>38.5</v>
      </c>
      <c r="H76" s="197">
        <f t="shared" si="7"/>
        <v>47.81</v>
      </c>
      <c r="I76" s="603">
        <f t="shared" si="8"/>
        <v>29089.52</v>
      </c>
      <c r="J76" s="629" t="s">
        <v>799</v>
      </c>
    </row>
    <row r="77" spans="1:17" ht="60" x14ac:dyDescent="0.25">
      <c r="A77" s="194" t="str">
        <f>Quantitativo!A131</f>
        <v>10.11</v>
      </c>
      <c r="B77" s="194" t="s">
        <v>101</v>
      </c>
      <c r="C77" s="194">
        <v>100746</v>
      </c>
      <c r="D77" s="195" t="str">
        <f>Quantitativo!B131</f>
        <v>PINTURA DE DEMARCAÇÃO DE QUADRA POLIESPORTIVA COM TINTA ACRÍLICA- VOLEI, BASQUETE E FUTEBOL (VER MEMORIAL DESCRITIVO)</v>
      </c>
      <c r="E77" s="194" t="str">
        <f>Quantitativo!C131</f>
        <v>m</v>
      </c>
      <c r="F77" s="197">
        <f>Quantitativo!D131</f>
        <v>362.4</v>
      </c>
      <c r="G77" s="197">
        <v>20.89</v>
      </c>
      <c r="H77" s="197">
        <f t="shared" si="7"/>
        <v>25.94</v>
      </c>
      <c r="I77" s="603">
        <f t="shared" si="8"/>
        <v>9400.66</v>
      </c>
      <c r="J77" s="629" t="s">
        <v>799</v>
      </c>
    </row>
    <row r="78" spans="1:17" ht="30" x14ac:dyDescent="0.25">
      <c r="A78" s="597" t="str">
        <f>Quantitativo!A132</f>
        <v>10.12</v>
      </c>
      <c r="B78" s="597" t="s">
        <v>114</v>
      </c>
      <c r="C78" s="597">
        <v>2003844</v>
      </c>
      <c r="D78" s="602" t="str">
        <f>Quantitativo!B132</f>
        <v>CAMPO DE AREIA - LASTRO DE AREIA COMERCIAL , ESPALHAMENTO MECÂNICO E=30 CM</v>
      </c>
      <c r="E78" s="597" t="str">
        <f>Quantitativo!C132</f>
        <v>m³</v>
      </c>
      <c r="F78" s="603">
        <f>Quantitativo!D132</f>
        <v>221.58</v>
      </c>
      <c r="G78" s="603">
        <f>L78</f>
        <v>68.704830000000001</v>
      </c>
      <c r="H78" s="603">
        <f t="shared" si="7"/>
        <v>85.32</v>
      </c>
      <c r="I78" s="603">
        <f t="shared" si="8"/>
        <v>18905.21</v>
      </c>
      <c r="J78" s="635">
        <v>66.510000000000005</v>
      </c>
      <c r="K78" s="404"/>
      <c r="L78" s="404">
        <f>J78*$I$11</f>
        <v>68.704830000000001</v>
      </c>
      <c r="M78" t="s">
        <v>799</v>
      </c>
    </row>
    <row r="79" spans="1:17" ht="30" x14ac:dyDescent="0.25">
      <c r="A79" s="597" t="str">
        <f>Quantitativo!A133</f>
        <v>10.13</v>
      </c>
      <c r="B79" s="597" t="s">
        <v>101</v>
      </c>
      <c r="C79" s="597" t="s">
        <v>271</v>
      </c>
      <c r="D79" s="602" t="str">
        <f>Quantitativo!B133</f>
        <v>CAMPO DE AREIA - CARGA, MANOBRA E DESCARGA COM CAMINHÃO BASCULANTE</v>
      </c>
      <c r="E79" s="597" t="str">
        <f>Quantitativo!C133</f>
        <v>m³</v>
      </c>
      <c r="F79" s="603">
        <f>Quantitativo!D133</f>
        <v>232.66</v>
      </c>
      <c r="G79" s="603">
        <f>'Composições-SINAPI'!G9</f>
        <v>1.25</v>
      </c>
      <c r="H79" s="603">
        <f t="shared" si="7"/>
        <v>1.55</v>
      </c>
      <c r="I79" s="603">
        <f t="shared" si="8"/>
        <v>360.62</v>
      </c>
      <c r="J79" s="629" t="s">
        <v>590</v>
      </c>
    </row>
    <row r="80" spans="1:17" ht="30" x14ac:dyDescent="0.25">
      <c r="A80" s="597" t="str">
        <f>Quantitativo!A134</f>
        <v>10.14</v>
      </c>
      <c r="B80" s="597" t="s">
        <v>101</v>
      </c>
      <c r="C80" s="597">
        <v>97914</v>
      </c>
      <c r="D80" s="602" t="str">
        <f>Quantitativo!B134</f>
        <v>CAMPO DE AREIA - TRANSPORTE DE MATERIAL COM CAMINHÃO BASCULANTE 6M³/12T</v>
      </c>
      <c r="E80" s="597" t="str">
        <f>Quantitativo!C134</f>
        <v>m³</v>
      </c>
      <c r="F80" s="603">
        <f>Quantitativo!D134</f>
        <v>2466.1999999999998</v>
      </c>
      <c r="G80" s="603">
        <v>2.34</v>
      </c>
      <c r="H80" s="603">
        <f t="shared" si="7"/>
        <v>2.91</v>
      </c>
      <c r="I80" s="603">
        <f t="shared" si="8"/>
        <v>7176.64</v>
      </c>
      <c r="J80" s="629" t="s">
        <v>799</v>
      </c>
    </row>
    <row r="81" spans="1:17" x14ac:dyDescent="0.25">
      <c r="A81" s="597" t="str">
        <f>Quantitativo!A135</f>
        <v>10.15</v>
      </c>
      <c r="B81" s="597" t="s">
        <v>88</v>
      </c>
      <c r="C81" s="597">
        <v>42888</v>
      </c>
      <c r="D81" s="602" t="str">
        <f>Quantitativo!B135</f>
        <v>TRAVE DE FUTEBOL SUIÇO - INCLUSIVE REDE</v>
      </c>
      <c r="E81" s="597" t="str">
        <f>Quantitativo!C135</f>
        <v>unid.</v>
      </c>
      <c r="F81" s="603">
        <f>Quantitativo!D135</f>
        <v>2</v>
      </c>
      <c r="G81" s="603">
        <f>L81</f>
        <v>2024.1446400000004</v>
      </c>
      <c r="H81" s="603">
        <f t="shared" si="7"/>
        <v>2513.58</v>
      </c>
      <c r="I81" s="603">
        <f t="shared" si="8"/>
        <v>5027.16</v>
      </c>
      <c r="J81" s="635">
        <v>2342.7600000000002</v>
      </c>
      <c r="K81" s="404">
        <f>J81*0.8</f>
        <v>1874.2080000000003</v>
      </c>
      <c r="L81" s="404">
        <f>K81*$I$10</f>
        <v>2024.1446400000004</v>
      </c>
      <c r="M81" t="s">
        <v>799</v>
      </c>
    </row>
    <row r="82" spans="1:17" x14ac:dyDescent="0.25">
      <c r="A82" s="597" t="str">
        <f>Quantitativo!A136</f>
        <v>10.16</v>
      </c>
      <c r="B82" s="597" t="s">
        <v>88</v>
      </c>
      <c r="C82" s="597">
        <v>42889</v>
      </c>
      <c r="D82" s="602" t="str">
        <f>Quantitativo!B136</f>
        <v>TRAVE DE FUTEBOL DE SALÃO - INCLUSIVE REDE</v>
      </c>
      <c r="E82" s="597" t="str">
        <f>Quantitativo!C136</f>
        <v>unid.</v>
      </c>
      <c r="F82" s="603">
        <f>Quantitativo!D136</f>
        <v>2</v>
      </c>
      <c r="G82" s="603">
        <f>L82</f>
        <v>1583.5046400000001</v>
      </c>
      <c r="H82" s="603">
        <f t="shared" si="7"/>
        <v>1966.4</v>
      </c>
      <c r="I82" s="603">
        <f t="shared" si="8"/>
        <v>3932.8</v>
      </c>
      <c r="J82" s="635">
        <v>1832.76</v>
      </c>
      <c r="K82" s="404">
        <f>J82*0.8</f>
        <v>1466.2080000000001</v>
      </c>
      <c r="L82" s="404">
        <f>K82*$I$10</f>
        <v>1583.5046400000001</v>
      </c>
      <c r="M82" t="s">
        <v>799</v>
      </c>
    </row>
    <row r="83" spans="1:17" ht="30" x14ac:dyDescent="0.25">
      <c r="A83" s="597" t="str">
        <f>Quantitativo!A137</f>
        <v>10.17</v>
      </c>
      <c r="B83" s="597" t="s">
        <v>88</v>
      </c>
      <c r="C83" s="597">
        <v>43798</v>
      </c>
      <c r="D83" s="602" t="str">
        <f>Quantitativo!B137</f>
        <v>TABELA DE BASQUETE C/ ESTRUTURA DE TUBO GALVANIZADO COMPLETA</v>
      </c>
      <c r="E83" s="597" t="str">
        <f>Quantitativo!C137</f>
        <v>unid.</v>
      </c>
      <c r="F83" s="603">
        <f>Quantitativo!D137</f>
        <v>2</v>
      </c>
      <c r="G83" s="603">
        <f>L83</f>
        <v>1732.9334400000002</v>
      </c>
      <c r="H83" s="603">
        <f t="shared" si="7"/>
        <v>2151.96</v>
      </c>
      <c r="I83" s="603">
        <f t="shared" si="8"/>
        <v>4303.92</v>
      </c>
      <c r="J83" s="635">
        <v>2005.71</v>
      </c>
      <c r="K83" s="404">
        <f>J83*0.8</f>
        <v>1604.5680000000002</v>
      </c>
      <c r="L83" s="404">
        <f>K83*$I$10</f>
        <v>1732.9334400000002</v>
      </c>
      <c r="M83" t="s">
        <v>799</v>
      </c>
    </row>
    <row r="84" spans="1:17" x14ac:dyDescent="0.25">
      <c r="A84" s="597" t="str">
        <f>Quantitativo!A138</f>
        <v>10.18</v>
      </c>
      <c r="B84" s="597" t="s">
        <v>88</v>
      </c>
      <c r="C84" s="597">
        <v>42875</v>
      </c>
      <c r="D84" s="602" t="str">
        <f>Quantitativo!B138</f>
        <v>BALIZAS PARA VOLEIBOL INCLUSIVE REDE</v>
      </c>
      <c r="E84" s="597" t="str">
        <f>Quantitativo!C138</f>
        <v>CJ</v>
      </c>
      <c r="F84" s="603">
        <f>Quantitativo!D138</f>
        <v>1</v>
      </c>
      <c r="G84" s="603">
        <f>L84</f>
        <v>1053</v>
      </c>
      <c r="H84" s="603">
        <f t="shared" si="7"/>
        <v>1307.6199999999999</v>
      </c>
      <c r="I84" s="603">
        <f t="shared" si="8"/>
        <v>1307.6199999999999</v>
      </c>
      <c r="J84" s="635">
        <v>1218.75</v>
      </c>
      <c r="K84" s="404">
        <f>J84*0.8</f>
        <v>975</v>
      </c>
      <c r="L84" s="404">
        <f>K84*$I$10</f>
        <v>1053</v>
      </c>
      <c r="M84" t="s">
        <v>799</v>
      </c>
      <c r="N84" s="586"/>
    </row>
    <row r="85" spans="1:17" ht="15.75" x14ac:dyDescent="0.25">
      <c r="A85" s="156" t="str">
        <f>Quantitativo!A139</f>
        <v>11.0</v>
      </c>
      <c r="B85" s="156"/>
      <c r="C85" s="156"/>
      <c r="D85" s="156" t="str">
        <f>Quantitativo!B139</f>
        <v>MOBILIÁRIO URBANO</v>
      </c>
      <c r="E85" s="156"/>
      <c r="F85" s="198"/>
      <c r="G85" s="198"/>
      <c r="H85" s="198"/>
      <c r="I85" s="198">
        <f>SUBTOTAL(9,I86:I102)</f>
        <v>150161.96999999997</v>
      </c>
      <c r="N85" s="586">
        <f>I85</f>
        <v>150161.96999999997</v>
      </c>
      <c r="P85" s="586">
        <f>SUM(I86:I102)</f>
        <v>150161.96999999997</v>
      </c>
      <c r="Q85" s="586">
        <f>N85-P85</f>
        <v>0</v>
      </c>
    </row>
    <row r="86" spans="1:17" ht="45" x14ac:dyDescent="0.25">
      <c r="A86" s="194" t="str">
        <f>Quantitativo!A140</f>
        <v>11.1</v>
      </c>
      <c r="B86" s="194" t="s">
        <v>101</v>
      </c>
      <c r="C86" s="194">
        <v>42439</v>
      </c>
      <c r="D86" s="195" t="str">
        <f>Quantitativo!B140</f>
        <v>BANCO COM ENCOSTO - 1,80m ESTRUTURA EM AÇO CARBONO, ACENTO E ENCOSTO EM MADEIRA (VER MEMORIAL DESCRITIVO)</v>
      </c>
      <c r="E86" s="194" t="str">
        <f>Quantitativo!C140</f>
        <v>unid.</v>
      </c>
      <c r="F86" s="197">
        <f>Quantitativo!D140</f>
        <v>32</v>
      </c>
      <c r="G86" s="603">
        <v>1095.58</v>
      </c>
      <c r="H86" s="603">
        <f t="shared" si="7"/>
        <v>1360.49</v>
      </c>
      <c r="I86" s="197">
        <f t="shared" si="8"/>
        <v>43535.68</v>
      </c>
      <c r="J86" s="629" t="s">
        <v>799</v>
      </c>
    </row>
    <row r="87" spans="1:17" ht="30" x14ac:dyDescent="0.25">
      <c r="A87" s="194" t="str">
        <f>Quantitativo!A141</f>
        <v>11.2</v>
      </c>
      <c r="B87" s="194" t="s">
        <v>101</v>
      </c>
      <c r="C87" s="194" t="s">
        <v>271</v>
      </c>
      <c r="D87" s="195" t="str">
        <f>Quantitativo!B141</f>
        <v>BANCO CUBO EM CONCRETO E MADEIRA (VER MEMORIAL DESCRITIVO)</v>
      </c>
      <c r="E87" s="194" t="str">
        <f>Quantitativo!C141</f>
        <v>unid.</v>
      </c>
      <c r="F87" s="197">
        <f>Quantitativo!D141</f>
        <v>3</v>
      </c>
      <c r="G87" s="603">
        <f>Composições!G25</f>
        <v>190</v>
      </c>
      <c r="H87" s="603">
        <f t="shared" si="7"/>
        <v>235.94</v>
      </c>
      <c r="I87" s="603">
        <f t="shared" si="8"/>
        <v>707.82</v>
      </c>
      <c r="J87" s="629" t="s">
        <v>590</v>
      </c>
    </row>
    <row r="88" spans="1:17" ht="30" x14ac:dyDescent="0.25">
      <c r="A88" s="194" t="str">
        <f>Quantitativo!A142</f>
        <v>11.3</v>
      </c>
      <c r="B88" s="194" t="s">
        <v>101</v>
      </c>
      <c r="C88" s="194" t="s">
        <v>271</v>
      </c>
      <c r="D88" s="195" t="str">
        <f>Quantitativo!B142</f>
        <v>BANCO CUBO EM CONCRETO (VER MEMORIAL DESCRITIVO)</v>
      </c>
      <c r="E88" s="194" t="str">
        <f>Quantitativo!C142</f>
        <v>unid.</v>
      </c>
      <c r="F88" s="197">
        <f>Quantitativo!D142</f>
        <v>2</v>
      </c>
      <c r="G88" s="603">
        <f>Composições!G36</f>
        <v>273.19</v>
      </c>
      <c r="H88" s="603">
        <f t="shared" si="7"/>
        <v>339.25</v>
      </c>
      <c r="I88" s="603">
        <f t="shared" si="8"/>
        <v>678.5</v>
      </c>
      <c r="J88" s="629" t="s">
        <v>590</v>
      </c>
    </row>
    <row r="89" spans="1:17" x14ac:dyDescent="0.25">
      <c r="A89" s="194" t="str">
        <f>Quantitativo!A143</f>
        <v>11.4</v>
      </c>
      <c r="B89" s="194" t="s">
        <v>101</v>
      </c>
      <c r="C89" s="194" t="s">
        <v>271</v>
      </c>
      <c r="D89" s="195" t="str">
        <f>Quantitativo!B143</f>
        <v>BICICLETÁRIO</v>
      </c>
      <c r="E89" s="194" t="str">
        <f>Quantitativo!C143</f>
        <v>unid.</v>
      </c>
      <c r="F89" s="197">
        <f>Quantitativo!D143</f>
        <v>16</v>
      </c>
      <c r="G89" s="603">
        <f>Composições!G60</f>
        <v>466.98999999999995</v>
      </c>
      <c r="H89" s="603">
        <f t="shared" si="7"/>
        <v>579.91</v>
      </c>
      <c r="I89" s="603">
        <f t="shared" si="8"/>
        <v>9278.56</v>
      </c>
      <c r="J89" s="629" t="s">
        <v>590</v>
      </c>
    </row>
    <row r="90" spans="1:17" ht="60" x14ac:dyDescent="0.25">
      <c r="A90" s="194" t="str">
        <f>Quantitativo!A144</f>
        <v>11.5</v>
      </c>
      <c r="B90" s="194" t="s">
        <v>588</v>
      </c>
      <c r="C90" s="194" t="s">
        <v>780</v>
      </c>
      <c r="D90" s="195" t="str">
        <f>Quantitativo!B144</f>
        <v>CONJUNTO COM 2 LIXEIRAS CONFECCIONADAS EM POLIETILENO, PEDESTAL COFECCIONADO EM FERRO Ø2", PINTURA EPOXI, CAPACIDADE DE 50 LITROS - PADRÃO P.M.I</v>
      </c>
      <c r="E90" s="194" t="str">
        <f>Quantitativo!C144</f>
        <v>unid.</v>
      </c>
      <c r="F90" s="197">
        <f>Quantitativo!D144</f>
        <v>11</v>
      </c>
      <c r="G90" s="603">
        <v>546.29</v>
      </c>
      <c r="H90" s="603">
        <f t="shared" si="7"/>
        <v>678.38</v>
      </c>
      <c r="I90" s="603">
        <f t="shared" si="8"/>
        <v>7462.18</v>
      </c>
      <c r="K90">
        <f>G90/H90</f>
        <v>0.80528612282201706</v>
      </c>
      <c r="N90" s="404"/>
    </row>
    <row r="91" spans="1:17" x14ac:dyDescent="0.25">
      <c r="A91" s="194" t="str">
        <f>Quantitativo!A145</f>
        <v>11.6</v>
      </c>
      <c r="B91" s="194" t="s">
        <v>588</v>
      </c>
      <c r="C91" s="194" t="s">
        <v>589</v>
      </c>
      <c r="D91" s="195" t="str">
        <f>Quantitativo!B145</f>
        <v>PARQUE INFANTIL- 3 TORRES</v>
      </c>
      <c r="E91" s="194" t="str">
        <f>Quantitativo!C145</f>
        <v>unid.</v>
      </c>
      <c r="F91" s="197">
        <f>Quantitativo!D145</f>
        <v>1</v>
      </c>
      <c r="G91" s="603">
        <v>24077.95</v>
      </c>
      <c r="H91" s="603">
        <f t="shared" si="7"/>
        <v>29900</v>
      </c>
      <c r="I91" s="603">
        <f t="shared" si="8"/>
        <v>29900</v>
      </c>
      <c r="J91" s="629" t="s">
        <v>590</v>
      </c>
    </row>
    <row r="92" spans="1:17" x14ac:dyDescent="0.25">
      <c r="A92" s="194" t="str">
        <f>Quantitativo!A146</f>
        <v>11.7</v>
      </c>
      <c r="B92" s="194" t="s">
        <v>691</v>
      </c>
      <c r="C92" s="194"/>
      <c r="D92" s="195" t="str">
        <f>Quantitativo!B146</f>
        <v>BRINQUEDO DE MOLA</v>
      </c>
      <c r="E92" s="194" t="str">
        <f>Quantitativo!C146</f>
        <v>unid.</v>
      </c>
      <c r="F92" s="197">
        <f>Quantitativo!D146</f>
        <v>1</v>
      </c>
      <c r="G92" s="603">
        <v>2900</v>
      </c>
      <c r="H92" s="603">
        <f t="shared" si="7"/>
        <v>3601.22</v>
      </c>
      <c r="I92" s="603">
        <f t="shared" si="8"/>
        <v>3601.22</v>
      </c>
      <c r="K92" s="586">
        <f>K93*K90</f>
        <v>233.53297561838494</v>
      </c>
    </row>
    <row r="93" spans="1:17" x14ac:dyDescent="0.25">
      <c r="A93" s="194" t="str">
        <f>Quantitativo!A147</f>
        <v>11.8</v>
      </c>
      <c r="B93" s="194" t="s">
        <v>691</v>
      </c>
      <c r="C93" s="194"/>
      <c r="D93" s="195" t="str">
        <f>Quantitativo!B147</f>
        <v>GIRA-GIRA - POLIETILENO</v>
      </c>
      <c r="E93" s="194" t="str">
        <f>Quantitativo!C147</f>
        <v>unid.</v>
      </c>
      <c r="F93" s="197">
        <f>Quantitativo!D147</f>
        <v>1</v>
      </c>
      <c r="G93" s="603">
        <v>1149</v>
      </c>
      <c r="H93" s="603">
        <f t="shared" si="7"/>
        <v>1426.83</v>
      </c>
      <c r="I93" s="603">
        <f t="shared" si="8"/>
        <v>1426.83</v>
      </c>
      <c r="K93">
        <v>290</v>
      </c>
    </row>
    <row r="94" spans="1:17" x14ac:dyDescent="0.25">
      <c r="A94" s="194" t="str">
        <f>Quantitativo!A148</f>
        <v>11.9</v>
      </c>
      <c r="B94" s="194" t="s">
        <v>588</v>
      </c>
      <c r="C94" s="194" t="s">
        <v>589</v>
      </c>
      <c r="D94" s="195" t="str">
        <f>Quantitativo!B148</f>
        <v>CERCA</v>
      </c>
      <c r="E94" s="194" t="str">
        <f>Quantitativo!C148</f>
        <v>m</v>
      </c>
      <c r="F94" s="197">
        <f>Quantitativo!D148</f>
        <v>41</v>
      </c>
      <c r="G94" s="603">
        <v>233.53</v>
      </c>
      <c r="H94" s="603">
        <f t="shared" si="7"/>
        <v>290</v>
      </c>
      <c r="I94" s="603">
        <f t="shared" si="8"/>
        <v>11890</v>
      </c>
      <c r="J94" s="629" t="s">
        <v>590</v>
      </c>
    </row>
    <row r="95" spans="1:17" ht="120" x14ac:dyDescent="0.25">
      <c r="A95" s="194" t="str">
        <f>Quantitativo!A149</f>
        <v>11.10</v>
      </c>
      <c r="B95" s="194" t="s">
        <v>691</v>
      </c>
      <c r="C95" s="194"/>
      <c r="D95" s="195" t="str">
        <f>Quantitativo!B149</f>
        <v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v>
      </c>
      <c r="E95" s="194" t="str">
        <f>Quantitativo!C149</f>
        <v>unid.</v>
      </c>
      <c r="F95" s="197">
        <f>Quantitativo!D149</f>
        <v>1</v>
      </c>
      <c r="G95" s="603">
        <v>24960.03</v>
      </c>
      <c r="H95" s="603">
        <f t="shared" si="7"/>
        <v>30995.37</v>
      </c>
      <c r="I95" s="603">
        <f t="shared" si="8"/>
        <v>30995.37</v>
      </c>
      <c r="K95" s="141">
        <v>24960.03</v>
      </c>
    </row>
    <row r="96" spans="1:17" x14ac:dyDescent="0.25">
      <c r="A96" s="194" t="str">
        <f>Quantitativo!A150</f>
        <v>11.11</v>
      </c>
      <c r="B96" s="194" t="s">
        <v>588</v>
      </c>
      <c r="C96" s="194" t="s">
        <v>631</v>
      </c>
      <c r="D96" s="195" t="str">
        <f>Quantitativo!B150</f>
        <v>SIMULADOR DE ESQUI DUPLO</v>
      </c>
      <c r="E96" s="194" t="str">
        <f>Quantitativo!C150</f>
        <v>unid.</v>
      </c>
      <c r="F96" s="197">
        <f>Quantitativo!D150</f>
        <v>1</v>
      </c>
      <c r="G96" s="603">
        <v>1713.64</v>
      </c>
      <c r="H96" s="603">
        <f t="shared" si="7"/>
        <v>2128</v>
      </c>
      <c r="I96" s="197">
        <f t="shared" si="8"/>
        <v>2128</v>
      </c>
      <c r="L96" s="586">
        <f>M96*$K$90</f>
        <v>1713.6488693652523</v>
      </c>
      <c r="M96" s="603">
        <v>2128</v>
      </c>
      <c r="O96">
        <v>1713.6488693652523</v>
      </c>
      <c r="P96">
        <f>ROUND(O96,2)</f>
        <v>1713.65</v>
      </c>
    </row>
    <row r="97" spans="1:17" x14ac:dyDescent="0.25">
      <c r="A97" s="194" t="str">
        <f>Quantitativo!A151</f>
        <v>11.12</v>
      </c>
      <c r="B97" s="194" t="s">
        <v>588</v>
      </c>
      <c r="C97" s="194" t="s">
        <v>631</v>
      </c>
      <c r="D97" s="195" t="str">
        <f>Quantitativo!B151</f>
        <v xml:space="preserve">SIMULADOR DE CAMINHADA DUPLO </v>
      </c>
      <c r="E97" s="194" t="str">
        <f>Quantitativo!C151</f>
        <v>unid.</v>
      </c>
      <c r="F97" s="197">
        <f>Quantitativo!D151</f>
        <v>1</v>
      </c>
      <c r="G97" s="603">
        <v>1466.42</v>
      </c>
      <c r="H97" s="603">
        <f t="shared" si="7"/>
        <v>1821</v>
      </c>
      <c r="I97" s="197">
        <f t="shared" si="8"/>
        <v>1821</v>
      </c>
      <c r="L97" s="586">
        <f t="shared" ref="L97:L102" si="15">M97*$K$90</f>
        <v>1466.426029658893</v>
      </c>
      <c r="M97" s="603">
        <v>1821</v>
      </c>
      <c r="O97">
        <v>1466.426029658893</v>
      </c>
      <c r="P97">
        <f t="shared" ref="P97:P102" si="16">ROUND(O97,2)</f>
        <v>1466.43</v>
      </c>
    </row>
    <row r="98" spans="1:17" x14ac:dyDescent="0.25">
      <c r="A98" s="194" t="str">
        <f>Quantitativo!A152</f>
        <v>11.13</v>
      </c>
      <c r="B98" s="194" t="s">
        <v>588</v>
      </c>
      <c r="C98" s="194" t="s">
        <v>631</v>
      </c>
      <c r="D98" s="195" t="str">
        <f>Quantitativo!B152</f>
        <v>SIMULADOR DE CAVALGADA DUPLO</v>
      </c>
      <c r="E98" s="194" t="str">
        <f>Quantitativo!C152</f>
        <v>unid.</v>
      </c>
      <c r="F98" s="197">
        <f>Quantitativo!D152</f>
        <v>1</v>
      </c>
      <c r="G98" s="603">
        <v>1439.84</v>
      </c>
      <c r="H98" s="603">
        <f t="shared" si="7"/>
        <v>1787.99</v>
      </c>
      <c r="I98" s="197">
        <f t="shared" si="8"/>
        <v>1787.99</v>
      </c>
      <c r="L98" s="586">
        <f t="shared" si="15"/>
        <v>1439.8515876057666</v>
      </c>
      <c r="M98" s="603">
        <v>1788</v>
      </c>
      <c r="O98">
        <v>1439.8515876057666</v>
      </c>
      <c r="P98">
        <f t="shared" si="16"/>
        <v>1439.85</v>
      </c>
    </row>
    <row r="99" spans="1:17" x14ac:dyDescent="0.25">
      <c r="A99" s="194" t="str">
        <f>Quantitativo!A153</f>
        <v>11.14</v>
      </c>
      <c r="B99" s="194" t="s">
        <v>588</v>
      </c>
      <c r="C99" s="194" t="s">
        <v>631</v>
      </c>
      <c r="D99" s="195" t="str">
        <f>Quantitativo!B153</f>
        <v xml:space="preserve">VOLANTE DE ROTAÇÃO VERTICAL DUPLO </v>
      </c>
      <c r="E99" s="194" t="str">
        <f>Quantitativo!C153</f>
        <v>unid.</v>
      </c>
      <c r="F99" s="197">
        <f>Quantitativo!D153</f>
        <v>1</v>
      </c>
      <c r="G99" s="603">
        <v>694.82</v>
      </c>
      <c r="H99" s="603">
        <f t="shared" si="7"/>
        <v>862.83</v>
      </c>
      <c r="I99" s="197">
        <f t="shared" si="8"/>
        <v>862.83</v>
      </c>
      <c r="L99" s="586">
        <f t="shared" si="15"/>
        <v>694.82502535452102</v>
      </c>
      <c r="M99" s="603">
        <v>862.83</v>
      </c>
      <c r="O99">
        <v>694.82502535452102</v>
      </c>
      <c r="P99">
        <f t="shared" si="16"/>
        <v>694.83</v>
      </c>
    </row>
    <row r="100" spans="1:17" x14ac:dyDescent="0.25">
      <c r="A100" s="194" t="str">
        <f>Quantitativo!A154</f>
        <v>11.15</v>
      </c>
      <c r="B100" s="194" t="s">
        <v>588</v>
      </c>
      <c r="C100" s="194" t="s">
        <v>631</v>
      </c>
      <c r="D100" s="195" t="str">
        <f>Quantitativo!B154</f>
        <v xml:space="preserve">VOLANTE DE ROTAÇÃO DIAGONAL DUPLO </v>
      </c>
      <c r="E100" s="194" t="str">
        <f>Quantitativo!C154</f>
        <v>unid.</v>
      </c>
      <c r="F100" s="197">
        <f>Quantitativo!D154</f>
        <v>1</v>
      </c>
      <c r="G100" s="603">
        <v>734.42</v>
      </c>
      <c r="H100" s="603">
        <f t="shared" si="7"/>
        <v>912</v>
      </c>
      <c r="I100" s="197">
        <f t="shared" si="8"/>
        <v>912</v>
      </c>
      <c r="L100" s="586">
        <f t="shared" si="15"/>
        <v>734.42094401367956</v>
      </c>
      <c r="M100" s="603">
        <v>912</v>
      </c>
      <c r="O100">
        <v>734.42094401367956</v>
      </c>
      <c r="P100">
        <f t="shared" si="16"/>
        <v>734.42</v>
      </c>
    </row>
    <row r="101" spans="1:17" x14ac:dyDescent="0.25">
      <c r="A101" s="194" t="str">
        <f>Quantitativo!A155</f>
        <v>11.16</v>
      </c>
      <c r="B101" s="194" t="s">
        <v>588</v>
      </c>
      <c r="C101" s="194" t="s">
        <v>631</v>
      </c>
      <c r="D101" s="195" t="str">
        <f>Quantitativo!B155</f>
        <v xml:space="preserve">CADEIRA DE PRESSÃO DE PERNAS DUPLO </v>
      </c>
      <c r="E101" s="194" t="str">
        <f>Quantitativo!C155</f>
        <v>unid.</v>
      </c>
      <c r="F101" s="197">
        <f>Quantitativo!D155</f>
        <v>1</v>
      </c>
      <c r="G101" s="603">
        <v>1439.84</v>
      </c>
      <c r="H101" s="603">
        <f t="shared" si="7"/>
        <v>1787.99</v>
      </c>
      <c r="I101" s="197">
        <f t="shared" si="8"/>
        <v>1787.99</v>
      </c>
      <c r="L101" s="586">
        <f t="shared" si="15"/>
        <v>1439.8515876057666</v>
      </c>
      <c r="M101" s="603">
        <v>1788</v>
      </c>
      <c r="O101">
        <v>1439.8515876057666</v>
      </c>
      <c r="P101">
        <f t="shared" si="16"/>
        <v>1439.85</v>
      </c>
    </row>
    <row r="102" spans="1:17" x14ac:dyDescent="0.25">
      <c r="A102" s="194" t="str">
        <f>Quantitativo!A156</f>
        <v>11.17</v>
      </c>
      <c r="B102" s="194" t="s">
        <v>588</v>
      </c>
      <c r="C102" s="194" t="s">
        <v>631</v>
      </c>
      <c r="D102" s="195" t="str">
        <f>Quantitativo!B156</f>
        <v>PLACA ORIENTATIVA 2X1M</v>
      </c>
      <c r="E102" s="194" t="str">
        <f>Quantitativo!C156</f>
        <v>unid.</v>
      </c>
      <c r="F102" s="197">
        <f>Quantitativo!D156</f>
        <v>1</v>
      </c>
      <c r="G102" s="603">
        <v>1116.1199999999999</v>
      </c>
      <c r="H102" s="603">
        <f t="shared" si="7"/>
        <v>1386</v>
      </c>
      <c r="I102" s="197">
        <f t="shared" si="8"/>
        <v>1386</v>
      </c>
      <c r="L102" s="586">
        <f t="shared" si="15"/>
        <v>1116.1265662313156</v>
      </c>
      <c r="M102" s="603">
        <v>1386</v>
      </c>
      <c r="O102">
        <v>1116.1265662313156</v>
      </c>
      <c r="P102">
        <f t="shared" si="16"/>
        <v>1116.1300000000001</v>
      </c>
    </row>
    <row r="103" spans="1:17" ht="15.75" x14ac:dyDescent="0.25">
      <c r="A103" s="156" t="str">
        <f>Quantitativo!A157</f>
        <v>12.0</v>
      </c>
      <c r="B103" s="156"/>
      <c r="C103" s="156"/>
      <c r="D103" s="156" t="str">
        <f>Quantitativo!B157</f>
        <v>PISTA DE SKATE</v>
      </c>
      <c r="E103" s="156"/>
      <c r="F103" s="198"/>
      <c r="G103" s="198"/>
      <c r="H103" s="198"/>
      <c r="I103" s="198">
        <f>SUBTOTAL(9,I104:I150)</f>
        <v>304138.12</v>
      </c>
      <c r="M103" s="586">
        <f>I144</f>
        <v>0</v>
      </c>
      <c r="N103" s="586">
        <f>I103</f>
        <v>304138.12</v>
      </c>
      <c r="P103" s="586">
        <f>SUM(I104:I121)</f>
        <v>114827.04000000002</v>
      </c>
      <c r="Q103" s="586">
        <f>N103-P103</f>
        <v>189311.07999999996</v>
      </c>
    </row>
    <row r="104" spans="1:17" ht="15.75" x14ac:dyDescent="0.25">
      <c r="A104" s="156" t="str">
        <f>Quantitativo!A158</f>
        <v>12.1</v>
      </c>
      <c r="B104" s="156"/>
      <c r="C104" s="156"/>
      <c r="D104" s="156" t="str">
        <f>Quantitativo!B158</f>
        <v>FUNDAÇÕES</v>
      </c>
      <c r="E104" s="156"/>
      <c r="F104" s="198"/>
      <c r="G104" s="198"/>
      <c r="H104" s="198"/>
      <c r="I104" s="198"/>
    </row>
    <row r="105" spans="1:17" ht="45" x14ac:dyDescent="0.25">
      <c r="A105" s="194" t="str">
        <f>Quantitativo!A159</f>
        <v>12.1.1</v>
      </c>
      <c r="B105" s="194" t="s">
        <v>101</v>
      </c>
      <c r="C105" s="194">
        <v>98458</v>
      </c>
      <c r="D105" s="195" t="str">
        <f>Quantitativo!B159</f>
        <v>TAPUME DE CHAPA DE MADEIRA COMPENSADA, E= 6MM, COM PINTURA A CAL E REAPROVEITAMENTO DE 2X</v>
      </c>
      <c r="E105" s="194" t="str">
        <f>Quantitativo!C159</f>
        <v>m²</v>
      </c>
      <c r="F105" s="197">
        <f>Quantitativo!D159</f>
        <v>268</v>
      </c>
      <c r="G105" s="197">
        <v>149.02000000000001</v>
      </c>
      <c r="H105" s="197">
        <f t="shared" si="7"/>
        <v>185.05</v>
      </c>
      <c r="I105" s="603">
        <f t="shared" ref="I105:I164" si="17">ROUND(H105*F105,2)</f>
        <v>49593.4</v>
      </c>
      <c r="J105" s="629" t="s">
        <v>590</v>
      </c>
      <c r="L105">
        <f>I103/I166</f>
        <v>0.13680015945094059</v>
      </c>
    </row>
    <row r="106" spans="1:17" ht="15.75" x14ac:dyDescent="0.25">
      <c r="A106" s="156" t="str">
        <f>Quantitativo!A160</f>
        <v>12.2</v>
      </c>
      <c r="B106" s="156"/>
      <c r="C106" s="156"/>
      <c r="D106" s="156" t="str">
        <f>Quantitativo!B160</f>
        <v>INFRAESTRUTURA</v>
      </c>
      <c r="E106" s="156"/>
      <c r="F106" s="198"/>
      <c r="G106" s="198"/>
      <c r="H106" s="198"/>
      <c r="I106" s="198"/>
    </row>
    <row r="107" spans="1:17" ht="15.75" x14ac:dyDescent="0.25">
      <c r="A107" s="156" t="str">
        <f>Quantitativo!A161</f>
        <v>12.2.1</v>
      </c>
      <c r="B107" s="156"/>
      <c r="C107" s="156"/>
      <c r="D107" s="156" t="str">
        <f>Quantitativo!B161</f>
        <v>FUNDAÇÕES</v>
      </c>
      <c r="E107" s="156"/>
      <c r="F107" s="198"/>
      <c r="G107" s="198"/>
      <c r="H107" s="198"/>
      <c r="I107" s="198"/>
    </row>
    <row r="108" spans="1:17" ht="45" x14ac:dyDescent="0.25">
      <c r="A108" s="194" t="str">
        <f>Quantitativo!A162</f>
        <v>12.2.1.1</v>
      </c>
      <c r="B108" s="194" t="s">
        <v>101</v>
      </c>
      <c r="C108" s="194">
        <v>99059</v>
      </c>
      <c r="D108" s="195" t="str">
        <f>Quantitativo!B162</f>
        <v>LOCACAO CONVENCIONAL DE OBRA, ATRAVÉS DE GABARITO DE TABUAS CORRIDAS PONTALETADAS, COM REAPROVEITAMENTO DE 3 VEZES.</v>
      </c>
      <c r="E108" s="194" t="str">
        <f>Quantitativo!C162</f>
        <v>m²</v>
      </c>
      <c r="F108" s="197">
        <f>Quantitativo!D162</f>
        <v>556.6</v>
      </c>
      <c r="G108" s="197">
        <v>51.75</v>
      </c>
      <c r="H108" s="197">
        <f t="shared" si="7"/>
        <v>64.260000000000005</v>
      </c>
      <c r="I108" s="603">
        <f t="shared" si="17"/>
        <v>35767.120000000003</v>
      </c>
      <c r="J108" s="629" t="s">
        <v>590</v>
      </c>
    </row>
    <row r="109" spans="1:17" ht="105" x14ac:dyDescent="0.25">
      <c r="A109" s="194" t="str">
        <f>Quantitativo!A163</f>
        <v>12.2.1.2</v>
      </c>
      <c r="B109" s="194" t="s">
        <v>101</v>
      </c>
      <c r="C109" s="194">
        <v>90106</v>
      </c>
      <c r="D109" s="195" t="str">
        <f>Quantitativo!B163</f>
        <v>ESCAVAÇÃO MECANIZADA DE VALA COM PROF. ATÉ 1,5 M (MÉDIA ENTRE MONTANTE E JUSANTE/UMA COMPOSIÇÃO POR TRECHO), COM ESCAVADEIRA HIDRÁULICA (0,8 M3/111 HP), LARG. DE 1,5 M A 2,5 M, EM SOLO DE 1A CATEGORIA, EM LOCAIS COM ALTO NÍVEL DE INTERFERÊNCIA. AF_01/2015</v>
      </c>
      <c r="E109" s="194" t="str">
        <f>Quantitativo!C163</f>
        <v>m³</v>
      </c>
      <c r="F109" s="197">
        <f>Quantitativo!D163</f>
        <v>34</v>
      </c>
      <c r="G109" s="197">
        <v>32.299999999999997</v>
      </c>
      <c r="H109" s="197">
        <f t="shared" si="7"/>
        <v>40.11</v>
      </c>
      <c r="I109" s="603">
        <f t="shared" si="17"/>
        <v>1363.74</v>
      </c>
      <c r="J109" s="629" t="s">
        <v>590</v>
      </c>
    </row>
    <row r="110" spans="1:17" ht="30" x14ac:dyDescent="0.25">
      <c r="A110" s="194" t="str">
        <f>Quantitativo!A164</f>
        <v>12.2.1.3</v>
      </c>
      <c r="B110" s="194" t="s">
        <v>101</v>
      </c>
      <c r="C110" s="194">
        <v>101623</v>
      </c>
      <c r="D110" s="195" t="str">
        <f>Quantitativo!B164</f>
        <v>CAMADA HORIZONTAL DRENANTE C/ PEDRA BRITADA 1 E 2</v>
      </c>
      <c r="E110" s="194" t="str">
        <f>Quantitativo!C164</f>
        <v>m³</v>
      </c>
      <c r="F110" s="603">
        <f>Quantitativo!D164</f>
        <v>2.0099999999999998</v>
      </c>
      <c r="G110" s="197">
        <v>288.74</v>
      </c>
      <c r="H110" s="197">
        <f t="shared" si="7"/>
        <v>358.56</v>
      </c>
      <c r="I110" s="603">
        <f t="shared" si="17"/>
        <v>720.71</v>
      </c>
      <c r="J110" s="629" t="s">
        <v>590</v>
      </c>
      <c r="K110" s="222"/>
    </row>
    <row r="111" spans="1:17" ht="45" x14ac:dyDescent="0.25">
      <c r="A111" s="194" t="str">
        <f>Quantitativo!A165</f>
        <v>12.2.1.4</v>
      </c>
      <c r="B111" s="194" t="s">
        <v>101</v>
      </c>
      <c r="C111" s="194">
        <v>95240</v>
      </c>
      <c r="D111" s="195" t="str">
        <f>Quantitativo!B165</f>
        <v>LASTRO DE CONCRETO MAGRO, APLICADO EM PISOS OU RADIERS, ESPESSURA DE 3 CM. AF_07_2016</v>
      </c>
      <c r="E111" s="194" t="str">
        <f>Quantitativo!C165</f>
        <v>m³</v>
      </c>
      <c r="F111" s="197">
        <f>Quantitativo!D165</f>
        <v>26.8</v>
      </c>
      <c r="G111" s="197">
        <v>16.22</v>
      </c>
      <c r="H111" s="197">
        <f t="shared" si="7"/>
        <v>20.14</v>
      </c>
      <c r="I111" s="603">
        <f t="shared" si="17"/>
        <v>539.75</v>
      </c>
      <c r="J111" s="629" t="s">
        <v>590</v>
      </c>
    </row>
    <row r="112" spans="1:17" ht="45" x14ac:dyDescent="0.25">
      <c r="A112" s="194" t="str">
        <f>Quantitativo!A166</f>
        <v>12.2.1.5</v>
      </c>
      <c r="B112" s="194" t="s">
        <v>101</v>
      </c>
      <c r="C112" s="194">
        <v>97086</v>
      </c>
      <c r="D112" s="195" t="str">
        <f>Quantitativo!B166</f>
        <v>FABRICAÇÃO, MONTAGEM E DESMONTAGEM DE FORMA PARA RADIER, EM MADEIRA SERRADA, 4 UTILIZAÇÕES. AF_09/2017</v>
      </c>
      <c r="E112" s="194" t="str">
        <f>Quantitativo!C166</f>
        <v>m³</v>
      </c>
      <c r="F112" s="197">
        <f>Quantitativo!D166</f>
        <v>26.8</v>
      </c>
      <c r="G112" s="197">
        <v>115.59</v>
      </c>
      <c r="H112" s="197">
        <f t="shared" si="7"/>
        <v>143.54</v>
      </c>
      <c r="I112" s="603">
        <f t="shared" si="17"/>
        <v>3846.87</v>
      </c>
      <c r="J112" s="629" t="s">
        <v>590</v>
      </c>
    </row>
    <row r="113" spans="1:10" ht="45" x14ac:dyDescent="0.25">
      <c r="A113" s="194" t="str">
        <f>Quantitativo!A167</f>
        <v>12.2.1.6</v>
      </c>
      <c r="B113" s="194" t="s">
        <v>101</v>
      </c>
      <c r="C113" s="194">
        <v>92794</v>
      </c>
      <c r="D113" s="195" t="str">
        <f>Quantitativo!B167</f>
        <v>CORTE E DOBRA DE AÇO CA-50, DIÂMETRO DE 10,0 MM, UTILIZADO EM ESTRUTURAS DIVERSAS, EXCETO LAJES. AF_12/2015</v>
      </c>
      <c r="E113" s="194" t="str">
        <f>Quantitativo!C167</f>
        <v>Kg</v>
      </c>
      <c r="F113" s="197">
        <f>Quantitativo!D167</f>
        <v>442</v>
      </c>
      <c r="G113" s="197">
        <v>14.41</v>
      </c>
      <c r="H113" s="197">
        <f t="shared" si="7"/>
        <v>17.89</v>
      </c>
      <c r="I113" s="603">
        <f t="shared" si="17"/>
        <v>7907.38</v>
      </c>
      <c r="J113" s="629" t="s">
        <v>590</v>
      </c>
    </row>
    <row r="114" spans="1:10" ht="45" x14ac:dyDescent="0.25">
      <c r="A114" s="194" t="str">
        <f>Quantitativo!A168</f>
        <v>12.2.1.7</v>
      </c>
      <c r="B114" s="194" t="s">
        <v>101</v>
      </c>
      <c r="C114" s="194">
        <v>92791</v>
      </c>
      <c r="D114" s="195" t="str">
        <f>Quantitativo!B168</f>
        <v>CORTE E DOBRA DE AÇO CA-60, DIÂMETRO DE 5,0 MM, UTILIZADO EM ESTRUTURAS DIVERSAS, EXCETO LAJES. AF_12/2015</v>
      </c>
      <c r="E114" s="194" t="str">
        <f>Quantitativo!C168</f>
        <v>Kg</v>
      </c>
      <c r="F114" s="197">
        <f>Quantitativo!D168</f>
        <v>191.25</v>
      </c>
      <c r="G114" s="197">
        <v>19.600000000000001</v>
      </c>
      <c r="H114" s="197">
        <f t="shared" si="7"/>
        <v>24.34</v>
      </c>
      <c r="I114" s="603">
        <f t="shared" si="17"/>
        <v>4655.03</v>
      </c>
      <c r="J114" s="629" t="s">
        <v>590</v>
      </c>
    </row>
    <row r="115" spans="1:10" ht="45" x14ac:dyDescent="0.25">
      <c r="A115" s="194" t="str">
        <f>Quantitativo!A169</f>
        <v>12.2.1.8</v>
      </c>
      <c r="B115" s="194" t="s">
        <v>101</v>
      </c>
      <c r="C115" s="194">
        <v>94965</v>
      </c>
      <c r="D115" s="195" t="str">
        <f>Quantitativo!B169</f>
        <v>CONCRETO FCK = 25MPA, TRAÇO 1:2,3:2,7 (CIMENTO/ AREIA MÉDIA/ BRITA 1)  - PREPARO MECÂNICO COM BETONEIRA 400 L. AF_07/2016</v>
      </c>
      <c r="E115" s="194" t="str">
        <f>Quantitativo!C169</f>
        <v>m³</v>
      </c>
      <c r="F115" s="197">
        <f>Quantitativo!D169</f>
        <v>10.199999999999999</v>
      </c>
      <c r="G115" s="197">
        <v>432.48</v>
      </c>
      <c r="H115" s="197">
        <f t="shared" si="7"/>
        <v>537.04999999999995</v>
      </c>
      <c r="I115" s="603">
        <f t="shared" si="17"/>
        <v>5477.91</v>
      </c>
      <c r="J115" s="629" t="s">
        <v>590</v>
      </c>
    </row>
    <row r="116" spans="1:10" ht="45" x14ac:dyDescent="0.25">
      <c r="A116" s="194" t="str">
        <f>Quantitativo!A170</f>
        <v>12.2.1.9</v>
      </c>
      <c r="B116" s="194" t="s">
        <v>101</v>
      </c>
      <c r="C116" s="194">
        <v>92874</v>
      </c>
      <c r="D116" s="195" t="str">
        <f>Quantitativo!B170</f>
        <v>LANÇAMENTO COM USO DE BOMBA, ADENSAMENTO E ACABAMENTO DE CONCRETO EM ESTRUTURAS. AF_12/2015</v>
      </c>
      <c r="E116" s="194" t="str">
        <f>Quantitativo!C170</f>
        <v>m³</v>
      </c>
      <c r="F116" s="197">
        <f>Quantitativo!D170</f>
        <v>10.199999999999999</v>
      </c>
      <c r="G116" s="197">
        <v>31.31</v>
      </c>
      <c r="H116" s="197">
        <f t="shared" ref="H116:H164" si="18">ROUND(G116*(1+$I$12),2)</f>
        <v>38.880000000000003</v>
      </c>
      <c r="I116" s="603">
        <f t="shared" si="17"/>
        <v>396.58</v>
      </c>
      <c r="J116" s="629" t="s">
        <v>590</v>
      </c>
    </row>
    <row r="117" spans="1:10" ht="15.75" x14ac:dyDescent="0.25">
      <c r="A117" s="156" t="str">
        <f>Quantitativo!A171</f>
        <v>12.3</v>
      </c>
      <c r="B117" s="156"/>
      <c r="C117" s="156"/>
      <c r="D117" s="156" t="str">
        <f>Quantitativo!B171</f>
        <v>SUPRAESTRUTURA</v>
      </c>
      <c r="E117" s="156"/>
      <c r="F117" s="198"/>
      <c r="G117" s="198"/>
      <c r="H117" s="198"/>
      <c r="I117" s="198"/>
    </row>
    <row r="118" spans="1:10" ht="15.75" x14ac:dyDescent="0.25">
      <c r="A118" s="156" t="str">
        <f>Quantitativo!A172</f>
        <v>12.3.1</v>
      </c>
      <c r="B118" s="156"/>
      <c r="C118" s="156"/>
      <c r="D118" s="156" t="str">
        <f>Quantitativo!B172</f>
        <v>ALVENARIA E VIGAS</v>
      </c>
      <c r="E118" s="156"/>
      <c r="F118" s="198"/>
      <c r="G118" s="198"/>
      <c r="H118" s="198"/>
      <c r="I118" s="198"/>
    </row>
    <row r="119" spans="1:10" ht="75" x14ac:dyDescent="0.25">
      <c r="A119" s="194" t="str">
        <f>Quantitativo!A173</f>
        <v>12.3.1.1</v>
      </c>
      <c r="B119" s="194" t="s">
        <v>101</v>
      </c>
      <c r="C119" s="194">
        <v>89453</v>
      </c>
      <c r="D119" s="195" t="str">
        <f>Quantitativo!B173</f>
        <v>ALVENARIA DE BLOCOS DE CONCRETO ESTRUTURAL 14X19X39 CM, (ESPESSURA 14 CM), FBK = 4,5 MPA, PARA PAREDES COM ÁREA LÍQUIDA MENOR QUE 6M², SEM VÃOS, UTILIZANDO PALHETA. AF_12/2014</v>
      </c>
      <c r="E119" s="194" t="str">
        <f>Quantitativo!C173</f>
        <v>m²</v>
      </c>
      <c r="F119" s="197">
        <f>Quantitativo!D173</f>
        <v>28.8</v>
      </c>
      <c r="G119" s="197">
        <v>78.989999999999995</v>
      </c>
      <c r="H119" s="197">
        <f t="shared" si="18"/>
        <v>98.09</v>
      </c>
      <c r="I119" s="603">
        <f t="shared" si="17"/>
        <v>2824.99</v>
      </c>
      <c r="J119" s="629" t="s">
        <v>590</v>
      </c>
    </row>
    <row r="120" spans="1:10" ht="45" x14ac:dyDescent="0.25">
      <c r="A120" s="194" t="str">
        <f>Quantitativo!A174</f>
        <v>12.3.1.2</v>
      </c>
      <c r="B120" s="194" t="s">
        <v>101</v>
      </c>
      <c r="C120" s="194">
        <v>92794</v>
      </c>
      <c r="D120" s="195" t="str">
        <f>Quantitativo!B174</f>
        <v>CORTE E DOBRA DE AÇO CA-50, DIÂMETRO DE 10,0 MM, UTILIZADO EM ESTRUTURAS DIVERSAS, EXCETO LAJES. AF_12/2015</v>
      </c>
      <c r="E120" s="194" t="str">
        <f>Quantitativo!C174</f>
        <v>Kg</v>
      </c>
      <c r="F120" s="197">
        <f>Quantitativo!D174</f>
        <v>46.57</v>
      </c>
      <c r="G120" s="197">
        <v>14.48</v>
      </c>
      <c r="H120" s="197">
        <f t="shared" si="18"/>
        <v>17.98</v>
      </c>
      <c r="I120" s="603">
        <f t="shared" si="17"/>
        <v>837.33</v>
      </c>
      <c r="J120" s="629" t="s">
        <v>590</v>
      </c>
    </row>
    <row r="121" spans="1:10" ht="45" x14ac:dyDescent="0.25">
      <c r="A121" s="194" t="str">
        <f>Quantitativo!A175</f>
        <v>12.3.1.3</v>
      </c>
      <c r="B121" s="194" t="s">
        <v>101</v>
      </c>
      <c r="C121" s="194">
        <v>94963</v>
      </c>
      <c r="D121" s="195" t="str">
        <f>Quantitativo!B175</f>
        <v>CONCRETO FCK = 15MPA, TRAÇO 1:3,4:3,5 (CIMENTO/ AREIA MÉDIA/ BRITA 1)  - PREPARO MECÂNICO COM BETONEIRA 400 L. AF_07/2016</v>
      </c>
      <c r="E121" s="194" t="str">
        <f>Quantitativo!C175</f>
        <v>m³</v>
      </c>
      <c r="F121" s="197">
        <f>Quantitativo!D175</f>
        <v>1.9</v>
      </c>
      <c r="G121" s="197">
        <v>379.85</v>
      </c>
      <c r="H121" s="197">
        <f t="shared" si="18"/>
        <v>471.7</v>
      </c>
      <c r="I121" s="603">
        <f t="shared" si="17"/>
        <v>896.23</v>
      </c>
      <c r="J121" s="629" t="s">
        <v>590</v>
      </c>
    </row>
    <row r="122" spans="1:10" ht="45" x14ac:dyDescent="0.25">
      <c r="A122" s="194" t="str">
        <f>Quantitativo!A176</f>
        <v>12.3.1.4</v>
      </c>
      <c r="B122" s="194" t="s">
        <v>101</v>
      </c>
      <c r="C122" s="194">
        <v>92791</v>
      </c>
      <c r="D122" s="195" t="str">
        <f>Quantitativo!B176</f>
        <v>CORTE E DOBRA DE AÇO CA-60, DIÂMETRO DE 5,0 MM, UTILIZADO EM ESTRUTURAS DIVERSAS, EXCETO LAJES. AF_12/2015</v>
      </c>
      <c r="E122" s="194" t="str">
        <f>Quantitativo!C176</f>
        <v>Kg</v>
      </c>
      <c r="F122" s="197">
        <f>Quantitativo!D176</f>
        <v>6.3</v>
      </c>
      <c r="G122" s="197">
        <v>33.47</v>
      </c>
      <c r="H122" s="197">
        <f t="shared" si="18"/>
        <v>41.56</v>
      </c>
      <c r="I122" s="603">
        <f t="shared" si="17"/>
        <v>261.83</v>
      </c>
      <c r="J122" s="629" t="s">
        <v>590</v>
      </c>
    </row>
    <row r="123" spans="1:10" ht="45" x14ac:dyDescent="0.25">
      <c r="A123" s="194" t="str">
        <f>Quantitativo!A177</f>
        <v>12.3.1.5</v>
      </c>
      <c r="B123" s="194" t="s">
        <v>101</v>
      </c>
      <c r="C123" s="597">
        <v>94965</v>
      </c>
      <c r="D123" s="195" t="str">
        <f>Quantitativo!B177</f>
        <v>CONCRETO FCK = 25MPA, TRAÇO 1:2,3:2,7 (CIMENTO/ AREIA MÉDIA/ BRITA 1)  - PREPARO MECÂNICO COM BETONEIRA 400 L. AF_07/2016</v>
      </c>
      <c r="E123" s="194" t="str">
        <f>Quantitativo!C177</f>
        <v>m³</v>
      </c>
      <c r="F123" s="197">
        <f>Quantitativo!D177</f>
        <v>1.37</v>
      </c>
      <c r="G123" s="197">
        <v>432.48</v>
      </c>
      <c r="H123" s="197">
        <f t="shared" si="18"/>
        <v>537.04999999999995</v>
      </c>
      <c r="I123" s="603">
        <f t="shared" si="17"/>
        <v>735.76</v>
      </c>
      <c r="J123" s="629" t="s">
        <v>590</v>
      </c>
    </row>
    <row r="124" spans="1:10" ht="15.75" x14ac:dyDescent="0.25">
      <c r="A124" s="156" t="str">
        <f>Quantitativo!A178</f>
        <v>12.3.2</v>
      </c>
      <c r="B124" s="156"/>
      <c r="C124" s="156"/>
      <c r="D124" s="156" t="str">
        <f>Quantitativo!B178</f>
        <v>ATERRO COMPACTADO</v>
      </c>
      <c r="E124" s="156"/>
      <c r="F124" s="198"/>
      <c r="G124" s="198"/>
      <c r="H124" s="198"/>
      <c r="I124" s="198"/>
    </row>
    <row r="125" spans="1:10" ht="30" x14ac:dyDescent="0.25">
      <c r="A125" s="194" t="str">
        <f>Quantitativo!A179</f>
        <v>12.3.2.1</v>
      </c>
      <c r="B125" s="194" t="s">
        <v>101</v>
      </c>
      <c r="C125" s="194">
        <v>97084</v>
      </c>
      <c r="D125" s="195" t="str">
        <f>Quantitativo!B179</f>
        <v>COMPACTACAO MECANICA, SEM CONTROLE DO GC (C/COMPACTADOR PLACA 400 KG)</v>
      </c>
      <c r="E125" s="194" t="str">
        <f>Quantitativo!C179</f>
        <v>m³</v>
      </c>
      <c r="F125" s="197">
        <f>Quantitativo!D179</f>
        <v>114.44000000000003</v>
      </c>
      <c r="G125" s="197">
        <v>0.6</v>
      </c>
      <c r="H125" s="197">
        <f t="shared" si="18"/>
        <v>0.75</v>
      </c>
      <c r="I125" s="603">
        <f t="shared" si="17"/>
        <v>85.83</v>
      </c>
      <c r="J125" s="629" t="s">
        <v>590</v>
      </c>
    </row>
    <row r="126" spans="1:10" ht="15.75" x14ac:dyDescent="0.25">
      <c r="A126" s="156" t="str">
        <f>Quantitativo!A180</f>
        <v>12.3.3</v>
      </c>
      <c r="B126" s="156"/>
      <c r="C126" s="156"/>
      <c r="D126" s="156" t="str">
        <f>Quantitativo!B180</f>
        <v>SERRALHERIA</v>
      </c>
      <c r="E126" s="156"/>
      <c r="F126" s="198"/>
      <c r="G126" s="198"/>
      <c r="H126" s="198"/>
      <c r="I126" s="198"/>
    </row>
    <row r="127" spans="1:10" ht="30" x14ac:dyDescent="0.25">
      <c r="A127" s="194" t="str">
        <f>Quantitativo!A181</f>
        <v>12.3.3.1</v>
      </c>
      <c r="B127" s="597" t="s">
        <v>175</v>
      </c>
      <c r="C127" s="597" t="s">
        <v>621</v>
      </c>
      <c r="D127" s="195" t="str">
        <f>Quantitativo!B181</f>
        <v>ARREMATES ARESTAS EM TUBO DE AÇO GALVANIZADO, D=2", e=3mm</v>
      </c>
      <c r="E127" s="194" t="str">
        <f>Quantitativo!C181</f>
        <v>m</v>
      </c>
      <c r="F127" s="197">
        <f>Quantitativo!D181</f>
        <v>16.100000000000001</v>
      </c>
      <c r="G127" s="197">
        <v>90</v>
      </c>
      <c r="H127" s="197">
        <f t="shared" si="18"/>
        <v>111.76</v>
      </c>
      <c r="I127" s="603">
        <f t="shared" si="17"/>
        <v>1799.34</v>
      </c>
      <c r="J127" s="638" t="s">
        <v>626</v>
      </c>
    </row>
    <row r="128" spans="1:10" ht="30" x14ac:dyDescent="0.25">
      <c r="A128" s="194" t="str">
        <f>Quantitativo!A182</f>
        <v>12.3.3.2</v>
      </c>
      <c r="B128" s="597" t="s">
        <v>175</v>
      </c>
      <c r="C128" s="597" t="s">
        <v>622</v>
      </c>
      <c r="D128" s="195" t="str">
        <f>Quantitativo!B182</f>
        <v>ARREMATE ARESTAS  EM CANTONEIRA DE AÇO 4"x4", e=1/4" GALVANIZADA</v>
      </c>
      <c r="E128" s="194" t="str">
        <f>Quantitativo!C182</f>
        <v>m</v>
      </c>
      <c r="F128" s="197">
        <f>Quantitativo!D182</f>
        <v>50.36</v>
      </c>
      <c r="G128" s="197">
        <v>73.599999999999994</v>
      </c>
      <c r="H128" s="197">
        <f t="shared" si="18"/>
        <v>91.4</v>
      </c>
      <c r="I128" s="603">
        <f t="shared" si="17"/>
        <v>4602.8999999999996</v>
      </c>
      <c r="J128" s="638" t="s">
        <v>626</v>
      </c>
    </row>
    <row r="129" spans="1:13" ht="30" x14ac:dyDescent="0.25">
      <c r="A129" s="194" t="str">
        <f>Quantitativo!A183</f>
        <v>12.3.3.3</v>
      </c>
      <c r="B129" s="597" t="s">
        <v>175</v>
      </c>
      <c r="C129" s="597" t="s">
        <v>623</v>
      </c>
      <c r="D129" s="195" t="str">
        <f>Quantitativo!B183</f>
        <v>ARREMATE ARESTAS EM CHAPA DE AÇO GALVANIZADO e=1/4", h=4"</v>
      </c>
      <c r="E129" s="194" t="str">
        <f>Quantitativo!C183</f>
        <v>m</v>
      </c>
      <c r="F129" s="197">
        <f>Quantitativo!D183</f>
        <v>109.39</v>
      </c>
      <c r="G129" s="197">
        <v>75</v>
      </c>
      <c r="H129" s="197">
        <f t="shared" si="18"/>
        <v>93.14</v>
      </c>
      <c r="I129" s="603">
        <f t="shared" si="17"/>
        <v>10188.58</v>
      </c>
      <c r="J129" s="638" t="s">
        <v>626</v>
      </c>
    </row>
    <row r="130" spans="1:13" ht="30" x14ac:dyDescent="0.25">
      <c r="A130" s="194" t="str">
        <f>Quantitativo!A184</f>
        <v>12.3.3.4</v>
      </c>
      <c r="B130" s="597" t="s">
        <v>175</v>
      </c>
      <c r="C130" s="597" t="s">
        <v>624</v>
      </c>
      <c r="D130" s="195" t="str">
        <f>Quantitativo!B184</f>
        <v>GUARDA-CORPO EM TUBO DE AÇO GALVANIZADO 2"</v>
      </c>
      <c r="E130" s="194" t="str">
        <f>Quantitativo!C184</f>
        <v>m²</v>
      </c>
      <c r="F130" s="197">
        <f>Quantitativo!D184</f>
        <v>30.08</v>
      </c>
      <c r="G130" s="197">
        <v>316.7</v>
      </c>
      <c r="H130" s="197">
        <f t="shared" si="18"/>
        <v>393.28</v>
      </c>
      <c r="I130" s="603">
        <f t="shared" si="17"/>
        <v>11829.86</v>
      </c>
      <c r="J130" s="638" t="s">
        <v>626</v>
      </c>
    </row>
    <row r="131" spans="1:13" ht="30" x14ac:dyDescent="0.25">
      <c r="A131" s="194" t="str">
        <f>Quantitativo!A185</f>
        <v>12.3.3.5</v>
      </c>
      <c r="B131" s="597" t="s">
        <v>175</v>
      </c>
      <c r="C131" s="597" t="s">
        <v>625</v>
      </c>
      <c r="D131" s="195" t="str">
        <f>Quantitativo!B185</f>
        <v>CORRIMÃO EM TUBO DE AÇO GALVANIZADO 2", e=3mm</v>
      </c>
      <c r="E131" s="194" t="str">
        <f>Quantitativo!C185</f>
        <v>m</v>
      </c>
      <c r="F131" s="197">
        <f>Quantitativo!D185</f>
        <v>11.66</v>
      </c>
      <c r="G131" s="197">
        <v>206</v>
      </c>
      <c r="H131" s="197">
        <f t="shared" si="18"/>
        <v>255.81</v>
      </c>
      <c r="I131" s="603">
        <f t="shared" si="17"/>
        <v>2982.74</v>
      </c>
      <c r="J131" s="638" t="s">
        <v>626</v>
      </c>
    </row>
    <row r="132" spans="1:13" ht="15.75" x14ac:dyDescent="0.25">
      <c r="A132" s="156" t="str">
        <f>Quantitativo!A186</f>
        <v>12.4</v>
      </c>
      <c r="B132" s="156"/>
      <c r="C132" s="156"/>
      <c r="D132" s="156" t="str">
        <f>Quantitativo!B186</f>
        <v>PAVIMENTAÇÕES</v>
      </c>
      <c r="E132" s="156"/>
      <c r="F132" s="198"/>
      <c r="G132" s="198"/>
      <c r="H132" s="198"/>
      <c r="I132" s="198"/>
    </row>
    <row r="133" spans="1:13" ht="15.75" x14ac:dyDescent="0.25">
      <c r="A133" s="156" t="str">
        <f>Quantitativo!A187</f>
        <v>12.4.1</v>
      </c>
      <c r="B133" s="156"/>
      <c r="C133" s="156"/>
      <c r="D133" s="156" t="str">
        <f>Quantitativo!B187</f>
        <v>PISOS CIMENTADOS</v>
      </c>
      <c r="E133" s="156"/>
      <c r="F133" s="198"/>
      <c r="G133" s="198"/>
      <c r="H133" s="198"/>
      <c r="I133" s="198"/>
    </row>
    <row r="134" spans="1:13" ht="30" x14ac:dyDescent="0.25">
      <c r="A134" s="194" t="str">
        <f>Quantitativo!A188</f>
        <v>12.4.1.1</v>
      </c>
      <c r="B134" s="597" t="s">
        <v>101</v>
      </c>
      <c r="C134" s="597">
        <v>101623</v>
      </c>
      <c r="D134" s="195" t="str">
        <f>Quantitativo!B188</f>
        <v>CAMADA HORIZONTAL DRENANTE C/ PEDRA BRITADA 1 E 2</v>
      </c>
      <c r="E134" s="194" t="str">
        <f>Quantitativo!C188</f>
        <v>m³</v>
      </c>
      <c r="F134" s="197">
        <f>Quantitativo!D188</f>
        <v>25.45</v>
      </c>
      <c r="G134" s="197">
        <v>288.74</v>
      </c>
      <c r="H134" s="197">
        <f t="shared" si="18"/>
        <v>358.56</v>
      </c>
      <c r="I134" s="603">
        <f t="shared" si="17"/>
        <v>9125.35</v>
      </c>
      <c r="J134" s="639" t="s">
        <v>590</v>
      </c>
    </row>
    <row r="135" spans="1:13" ht="45" x14ac:dyDescent="0.25">
      <c r="A135" s="194" t="str">
        <f>Quantitativo!A189</f>
        <v>12.4.1.2</v>
      </c>
      <c r="B135" s="597" t="s">
        <v>101</v>
      </c>
      <c r="C135" s="597">
        <v>95240</v>
      </c>
      <c r="D135" s="195" t="str">
        <f>Quantitativo!B189</f>
        <v>LASTRO DE CONCRETO MAGRO, APLICADO EM PISOS OU RADIERS, ESPESSURA DE 3 CM. AF_07_2016</v>
      </c>
      <c r="E135" s="194" t="str">
        <f>Quantitativo!C189</f>
        <v>m²</v>
      </c>
      <c r="F135" s="197">
        <f>Quantitativo!D189</f>
        <v>509</v>
      </c>
      <c r="G135" s="197">
        <v>16.22</v>
      </c>
      <c r="H135" s="197">
        <f t="shared" si="18"/>
        <v>20.14</v>
      </c>
      <c r="I135" s="603">
        <f t="shared" si="17"/>
        <v>10251.26</v>
      </c>
      <c r="J135" s="629" t="s">
        <v>590</v>
      </c>
    </row>
    <row r="136" spans="1:13" ht="45" x14ac:dyDescent="0.25">
      <c r="A136" s="194" t="str">
        <f>Quantitativo!A190</f>
        <v>12.4.1.3</v>
      </c>
      <c r="B136" s="597" t="s">
        <v>101</v>
      </c>
      <c r="C136" s="597">
        <v>92268</v>
      </c>
      <c r="D136" s="195" t="str">
        <f>Quantitativo!B190</f>
        <v>FABRICAÇÃO DE FÔRMA PARA LAJES, EM CHAPA DE MADEIRA COMPENSADA PLASTIFICADA, E = 18 MM. AF_12/2015</v>
      </c>
      <c r="E136" s="194" t="str">
        <f>Quantitativo!C190</f>
        <v>m²</v>
      </c>
      <c r="F136" s="197">
        <f>Quantitativo!D190</f>
        <v>29.590000000000003</v>
      </c>
      <c r="G136" s="197">
        <v>136.62</v>
      </c>
      <c r="H136" s="197">
        <f t="shared" si="18"/>
        <v>169.65</v>
      </c>
      <c r="I136" s="603">
        <f t="shared" si="17"/>
        <v>5019.9399999999996</v>
      </c>
      <c r="J136" s="629" t="s">
        <v>590</v>
      </c>
    </row>
    <row r="137" spans="1:13" ht="45" x14ac:dyDescent="0.25">
      <c r="A137" s="194" t="str">
        <f>Quantitativo!A191</f>
        <v>12.4.1.4</v>
      </c>
      <c r="B137" s="597" t="s">
        <v>101</v>
      </c>
      <c r="C137" s="597">
        <v>97090</v>
      </c>
      <c r="D137" s="195" t="str">
        <f>Quantitativo!B191</f>
        <v>ARMACAO EM TELA DE ACO SOLDADA NERVURADA Q-138, ACO CA60, 4,2MM, MALHA 10X10CM</v>
      </c>
      <c r="E137" s="194" t="str">
        <f>Quantitativo!C191</f>
        <v>Kg</v>
      </c>
      <c r="F137" s="197">
        <f>Quantitativo!D191</f>
        <v>1346.76</v>
      </c>
      <c r="G137" s="197">
        <v>21.94</v>
      </c>
      <c r="H137" s="197">
        <f>ROUND(G137*(1+$I$12),2)</f>
        <v>27.25</v>
      </c>
      <c r="I137" s="603">
        <f t="shared" si="17"/>
        <v>36699.21</v>
      </c>
      <c r="J137" s="629" t="s">
        <v>590</v>
      </c>
    </row>
    <row r="138" spans="1:13" ht="30" x14ac:dyDescent="0.25">
      <c r="A138" s="194" t="str">
        <f>Quantitativo!A192</f>
        <v>12.4.1.5</v>
      </c>
      <c r="B138" s="597" t="s">
        <v>101</v>
      </c>
      <c r="C138" s="597">
        <v>92877</v>
      </c>
      <c r="D138" s="195" t="str">
        <f>Quantitativo!B192</f>
        <v>CORTE E DOBRA DE AÇO CA-25, DIÂMETRO DE 10,0 MM. AF_12/2015</v>
      </c>
      <c r="E138" s="194" t="str">
        <f>Quantitativo!C192</f>
        <v>Kg</v>
      </c>
      <c r="F138" s="197">
        <f>Quantitativo!D192</f>
        <v>18.48</v>
      </c>
      <c r="G138" s="197">
        <v>13.15</v>
      </c>
      <c r="H138" s="197">
        <f t="shared" si="18"/>
        <v>16.329999999999998</v>
      </c>
      <c r="I138" s="603">
        <f t="shared" si="17"/>
        <v>301.77999999999997</v>
      </c>
      <c r="J138" s="629" t="s">
        <v>590</v>
      </c>
    </row>
    <row r="139" spans="1:13" ht="60" x14ac:dyDescent="0.25">
      <c r="A139" s="194" t="str">
        <f>Quantitativo!A193</f>
        <v>12.4.1.6</v>
      </c>
      <c r="B139" s="597" t="s">
        <v>101</v>
      </c>
      <c r="C139" s="597" t="s">
        <v>627</v>
      </c>
      <c r="D139" s="195" t="str">
        <f>Quantitativo!B193</f>
        <v>CONCRETO USINADO BOMBEAVEL, CLASSE DE RESISTENCIA C30, COM BRITA 0 E 1, SLUMP = 100 +/- 20 MM, INCLUI SERVICO DE BOMBEAMENTO (NBR 8953)</v>
      </c>
      <c r="E139" s="194" t="str">
        <f>Quantitativo!C193</f>
        <v>M3</v>
      </c>
      <c r="F139" s="197">
        <f>Quantitativo!D193</f>
        <v>74.025000000000006</v>
      </c>
      <c r="G139" s="197">
        <v>460.55</v>
      </c>
      <c r="H139" s="197">
        <f t="shared" si="18"/>
        <v>571.91</v>
      </c>
      <c r="I139" s="603">
        <f t="shared" si="17"/>
        <v>42335.64</v>
      </c>
      <c r="J139" s="629" t="s">
        <v>590</v>
      </c>
    </row>
    <row r="140" spans="1:13" x14ac:dyDescent="0.25">
      <c r="A140" s="194" t="str">
        <f>Quantitativo!A194</f>
        <v>12.4.1.7</v>
      </c>
      <c r="B140" s="597" t="s">
        <v>175</v>
      </c>
      <c r="C140" s="597" t="s">
        <v>628</v>
      </c>
      <c r="D140" s="602" t="str">
        <f>Quantitativo!B194</f>
        <v>FIBRA DE AÇO PARA REFORÇO DO CONCRETO</v>
      </c>
      <c r="E140" s="194" t="str">
        <f>Quantitativo!C194</f>
        <v>Kg</v>
      </c>
      <c r="F140" s="197">
        <f>Quantitativo!D194</f>
        <v>592.20000000000005</v>
      </c>
      <c r="G140" s="197">
        <v>8</v>
      </c>
      <c r="H140" s="197">
        <f t="shared" si="18"/>
        <v>9.93</v>
      </c>
      <c r="I140" s="603">
        <f t="shared" si="17"/>
        <v>5880.55</v>
      </c>
      <c r="J140" s="638" t="s">
        <v>626</v>
      </c>
      <c r="L140" s="525">
        <v>8</v>
      </c>
      <c r="M140" t="s">
        <v>629</v>
      </c>
    </row>
    <row r="141" spans="1:13" ht="45" x14ac:dyDescent="0.25">
      <c r="A141" s="194" t="str">
        <f>Quantitativo!A195</f>
        <v>12.4.1.8</v>
      </c>
      <c r="B141" s="597" t="s">
        <v>101</v>
      </c>
      <c r="C141" s="597">
        <v>95282</v>
      </c>
      <c r="D141" s="195" t="str">
        <f>Quantitativo!B195</f>
        <v>DESEMPENADEIRA DE CONCRETO, PESO DE 75KG, 4 PÁS, MOTOR A GASOLINA, POTÊNCIA 5,5 HP   MATERIAIS NA OPERAÇÃO. AF_09/2016</v>
      </c>
      <c r="E141" s="194" t="str">
        <f>Quantitativo!C195</f>
        <v>h</v>
      </c>
      <c r="F141" s="197">
        <f>Quantitativo!D195</f>
        <v>120</v>
      </c>
      <c r="G141" s="197">
        <v>10.46</v>
      </c>
      <c r="H141" s="197">
        <f t="shared" si="18"/>
        <v>12.99</v>
      </c>
      <c r="I141" s="603">
        <f t="shared" si="17"/>
        <v>1558.8</v>
      </c>
      <c r="J141" s="629" t="s">
        <v>590</v>
      </c>
    </row>
    <row r="142" spans="1:13" ht="30" x14ac:dyDescent="0.25">
      <c r="A142" s="194" t="str">
        <f>Quantitativo!A196</f>
        <v>12.4.1.9</v>
      </c>
      <c r="B142" s="597" t="s">
        <v>101</v>
      </c>
      <c r="C142" s="597">
        <v>88297</v>
      </c>
      <c r="D142" s="195" t="str">
        <f>Quantitativo!B196</f>
        <v>OPERADOR DE MÁQUINAS E EQUIPAMENTOS COM ENCARGOS COMPLEMENTARES</v>
      </c>
      <c r="E142" s="194" t="str">
        <f>Quantitativo!C196</f>
        <v>h</v>
      </c>
      <c r="F142" s="197">
        <f>Quantitativo!D196</f>
        <v>120</v>
      </c>
      <c r="G142" s="197">
        <v>22.23</v>
      </c>
      <c r="H142" s="197">
        <f t="shared" si="18"/>
        <v>27.61</v>
      </c>
      <c r="I142" s="603">
        <f t="shared" si="17"/>
        <v>3313.2</v>
      </c>
      <c r="J142" s="629" t="s">
        <v>590</v>
      </c>
    </row>
    <row r="143" spans="1:13" ht="30" x14ac:dyDescent="0.25">
      <c r="A143" s="194" t="str">
        <f>Quantitativo!A197</f>
        <v>12.4.1.10</v>
      </c>
      <c r="B143" s="597" t="s">
        <v>88</v>
      </c>
      <c r="C143" s="597">
        <v>43685</v>
      </c>
      <c r="D143" s="195" t="str">
        <f>Quantitativo!B197</f>
        <v>FORNECIMENTO E INSTALACAO DE MANTA BIDIM RT - 14</v>
      </c>
      <c r="E143" s="194" t="str">
        <f>Quantitativo!C197</f>
        <v>m²</v>
      </c>
      <c r="F143" s="197">
        <f>Quantitativo!D197</f>
        <v>509</v>
      </c>
      <c r="G143" s="197">
        <f>L143</f>
        <v>18.040320000000001</v>
      </c>
      <c r="H143" s="197">
        <f t="shared" si="18"/>
        <v>22.4</v>
      </c>
      <c r="I143" s="603">
        <f t="shared" si="17"/>
        <v>11401.6</v>
      </c>
      <c r="J143" s="635">
        <v>20.88</v>
      </c>
      <c r="K143" s="404">
        <f>J143*0.8</f>
        <v>16.704000000000001</v>
      </c>
      <c r="L143" s="404">
        <f>K143*$I$10</f>
        <v>18.040320000000001</v>
      </c>
      <c r="M143" t="s">
        <v>590</v>
      </c>
    </row>
    <row r="144" spans="1:13" ht="15.75" x14ac:dyDescent="0.25">
      <c r="A144" s="156" t="str">
        <f>Quantitativo!A198</f>
        <v>12.5</v>
      </c>
      <c r="B144" s="156"/>
      <c r="C144" s="156"/>
      <c r="D144" s="156" t="str">
        <f>Quantitativo!B198</f>
        <v>REVESTIMENTOS E PINTURAS</v>
      </c>
      <c r="E144" s="156"/>
      <c r="F144" s="198"/>
      <c r="G144" s="198"/>
      <c r="H144" s="198"/>
      <c r="I144" s="198"/>
    </row>
    <row r="145" spans="1:14" ht="15.75" x14ac:dyDescent="0.25">
      <c r="A145" s="156" t="str">
        <f>Quantitativo!A199</f>
        <v>12.5.1</v>
      </c>
      <c r="B145" s="156"/>
      <c r="C145" s="156"/>
      <c r="D145" s="156" t="str">
        <f>Quantitativo!B199</f>
        <v>REVESTIMENTOS</v>
      </c>
      <c r="E145" s="156"/>
      <c r="F145" s="198"/>
      <c r="G145" s="198"/>
      <c r="H145" s="198"/>
      <c r="I145" s="198"/>
    </row>
    <row r="146" spans="1:14" ht="45" x14ac:dyDescent="0.25">
      <c r="A146" s="194" t="str">
        <f>Quantitativo!A200</f>
        <v>12.5.1.1</v>
      </c>
      <c r="B146" s="597" t="s">
        <v>101</v>
      </c>
      <c r="C146" s="597">
        <v>98575</v>
      </c>
      <c r="D146" s="195" t="str">
        <f>Quantitativo!B200</f>
        <v>JUNTA DE DILATACAO PARA IMPERMEABILIZACAO, COM SELANTE ELASTICO MONOCOMPONENTE A BASE DE POLIURETANO, DIMENSOES 1X1CM.</v>
      </c>
      <c r="E146" s="194" t="str">
        <f>Quantitativo!C200</f>
        <v>m</v>
      </c>
      <c r="F146" s="197">
        <f>Quantitativo!D200</f>
        <v>157.55000000000001</v>
      </c>
      <c r="G146" s="197">
        <v>98.19</v>
      </c>
      <c r="H146" s="197">
        <f t="shared" si="18"/>
        <v>121.93</v>
      </c>
      <c r="I146" s="603">
        <f t="shared" si="17"/>
        <v>19210.07</v>
      </c>
      <c r="J146" s="637" t="s">
        <v>626</v>
      </c>
      <c r="K146" t="s">
        <v>590</v>
      </c>
    </row>
    <row r="147" spans="1:14" ht="15.75" x14ac:dyDescent="0.25">
      <c r="A147" s="156" t="str">
        <f>Quantitativo!A201</f>
        <v>12.5.2</v>
      </c>
      <c r="B147" s="156"/>
      <c r="C147" s="156"/>
      <c r="D147" s="156" t="str">
        <f>Quantitativo!B201</f>
        <v>PINTURAS</v>
      </c>
      <c r="E147" s="156"/>
      <c r="F147" s="198"/>
      <c r="G147" s="198"/>
      <c r="H147" s="198"/>
      <c r="I147" s="198"/>
    </row>
    <row r="148" spans="1:14" ht="30" x14ac:dyDescent="0.25">
      <c r="A148" s="194" t="str">
        <f>Quantitativo!A202</f>
        <v>12.5.2.1</v>
      </c>
      <c r="B148" s="194" t="s">
        <v>101</v>
      </c>
      <c r="C148" s="194">
        <v>100754</v>
      </c>
      <c r="D148" s="195" t="str">
        <f>Quantitativo!B202</f>
        <v>PINTURA ESMALTE ACETINADO, DUAS DEMAOS, SOBRE SUPERFICIE METALICA</v>
      </c>
      <c r="E148" s="194" t="str">
        <f>Quantitativo!C202</f>
        <v>m²</v>
      </c>
      <c r="F148" s="197">
        <f>Quantitativo!D202</f>
        <v>35.909999999999997</v>
      </c>
      <c r="G148" s="197">
        <v>24.88</v>
      </c>
      <c r="H148" s="197">
        <f t="shared" si="18"/>
        <v>30.9</v>
      </c>
      <c r="I148" s="603">
        <f t="shared" si="17"/>
        <v>1109.6199999999999</v>
      </c>
      <c r="J148" s="629" t="s">
        <v>590</v>
      </c>
    </row>
    <row r="149" spans="1:14" ht="45" x14ac:dyDescent="0.25">
      <c r="A149" s="194" t="str">
        <f>Quantitativo!A203</f>
        <v>12.5.2.2</v>
      </c>
      <c r="B149" s="194" t="s">
        <v>101</v>
      </c>
      <c r="C149" s="194">
        <v>88489</v>
      </c>
      <c r="D149" s="195" t="str">
        <f>Quantitativo!B203</f>
        <v>APLICAÇÃO MANUAL DE PINTURA COM TINTA LÁTEX ACRÍLICA EM PAREDES, DUAS DEMÃOS. AF_06/2014</v>
      </c>
      <c r="E149" s="194" t="str">
        <f>Quantitativo!C203</f>
        <v>m²</v>
      </c>
      <c r="F149" s="197">
        <f>Quantitativo!D203</f>
        <v>16.8</v>
      </c>
      <c r="G149" s="197">
        <v>13.15</v>
      </c>
      <c r="H149" s="197">
        <f t="shared" si="18"/>
        <v>16.329999999999998</v>
      </c>
      <c r="I149" s="603">
        <f t="shared" si="17"/>
        <v>274.33999999999997</v>
      </c>
      <c r="J149" s="629" t="s">
        <v>590</v>
      </c>
    </row>
    <row r="150" spans="1:14" ht="30" x14ac:dyDescent="0.25">
      <c r="A150" s="194" t="str">
        <f>Quantitativo!A204</f>
        <v>12.5.2.3</v>
      </c>
      <c r="B150" s="194" t="s">
        <v>101</v>
      </c>
      <c r="C150" s="194">
        <v>102491</v>
      </c>
      <c r="D150" s="195" t="str">
        <f>Quantitativo!B204</f>
        <v>PINTURA ACRILICA EM PISO CIMENTADO DUAS DEMAOS</v>
      </c>
      <c r="E150" s="194" t="str">
        <f>Quantitativo!C204</f>
        <v>m²</v>
      </c>
      <c r="F150" s="197">
        <f>Quantitativo!D204</f>
        <v>509</v>
      </c>
      <c r="G150" s="197">
        <v>16.36</v>
      </c>
      <c r="H150" s="197">
        <f t="shared" si="18"/>
        <v>20.32</v>
      </c>
      <c r="I150" s="603">
        <f t="shared" si="17"/>
        <v>10342.879999999999</v>
      </c>
      <c r="J150" s="629" t="s">
        <v>590</v>
      </c>
    </row>
    <row r="151" spans="1:14" ht="15.75" x14ac:dyDescent="0.25">
      <c r="A151" s="156" t="str">
        <f>Quantitativo!A205</f>
        <v>13.0</v>
      </c>
      <c r="B151" s="156"/>
      <c r="C151" s="156"/>
      <c r="D151" s="156" t="str">
        <f>Quantitativo!B205</f>
        <v>PAISAGISMO</v>
      </c>
      <c r="E151" s="156"/>
      <c r="F151" s="198"/>
      <c r="G151" s="198"/>
      <c r="H151" s="198"/>
      <c r="I151" s="198">
        <f>SUBTOTAL(9,I152:I159)</f>
        <v>103020.98</v>
      </c>
      <c r="N151" s="586">
        <f>I151</f>
        <v>103020.98</v>
      </c>
    </row>
    <row r="152" spans="1:14" x14ac:dyDescent="0.25">
      <c r="A152" s="194" t="str">
        <f>Quantitativo!A206</f>
        <v>13.1</v>
      </c>
      <c r="B152" s="194" t="s">
        <v>101</v>
      </c>
      <c r="C152" s="194">
        <v>98519</v>
      </c>
      <c r="D152" s="195" t="str">
        <f>Quantitativo!B206</f>
        <v>REVOLVIMENTO E LIMPEZA MANUAL DE SOLO</v>
      </c>
      <c r="E152" s="194" t="str">
        <f>Quantitativo!C206</f>
        <v>m²</v>
      </c>
      <c r="F152" s="197">
        <f>Quantitativo!D206</f>
        <v>2272.85</v>
      </c>
      <c r="G152" s="197">
        <v>1.7</v>
      </c>
      <c r="H152" s="197">
        <f t="shared" si="18"/>
        <v>2.11</v>
      </c>
      <c r="I152" s="603">
        <f t="shared" si="17"/>
        <v>4795.71</v>
      </c>
      <c r="J152" s="629" t="s">
        <v>590</v>
      </c>
    </row>
    <row r="153" spans="1:14" ht="15.75" x14ac:dyDescent="0.25">
      <c r="A153" s="194" t="str">
        <f>Quantitativo!A207</f>
        <v>13.2</v>
      </c>
      <c r="B153" s="194" t="s">
        <v>101</v>
      </c>
      <c r="C153" s="194">
        <v>98520</v>
      </c>
      <c r="D153" s="195" t="str">
        <f>Quantitativo!B207</f>
        <v>APLICAÇÃO DE ADUBO EM SOLO</v>
      </c>
      <c r="E153" s="194" t="str">
        <f>Quantitativo!C207</f>
        <v>m²</v>
      </c>
      <c r="F153" s="616">
        <f>Quantitativo!D207</f>
        <v>2272.85</v>
      </c>
      <c r="G153" s="197">
        <v>4.67</v>
      </c>
      <c r="H153" s="197">
        <f t="shared" si="18"/>
        <v>5.8</v>
      </c>
      <c r="I153" s="603">
        <f t="shared" si="17"/>
        <v>13182.53</v>
      </c>
      <c r="J153" s="629" t="s">
        <v>590</v>
      </c>
    </row>
    <row r="154" spans="1:14" ht="45" x14ac:dyDescent="0.25">
      <c r="A154" s="194" t="str">
        <f>Quantitativo!A208</f>
        <v>13.3</v>
      </c>
      <c r="B154" s="194" t="s">
        <v>101</v>
      </c>
      <c r="C154" s="194">
        <v>98511</v>
      </c>
      <c r="D154" s="195" t="str">
        <f>Quantitativo!B208</f>
        <v>PLANTIO DE ÁRVORE ORNAMENTAL COM ALTURA DE MUDA MAIOR QUE 2,00 M E MENOR OU IGUAL A 4,00 M (VER PROJETO/MEMORIAL DESCRITIVO)</v>
      </c>
      <c r="E154" s="194" t="str">
        <f>Quantitativo!C208</f>
        <v>unid.</v>
      </c>
      <c r="F154" s="616">
        <f>Quantitativo!D208</f>
        <v>53</v>
      </c>
      <c r="G154" s="197">
        <v>108.71</v>
      </c>
      <c r="H154" s="197">
        <f t="shared" si="18"/>
        <v>135</v>
      </c>
      <c r="I154" s="603">
        <f t="shared" si="17"/>
        <v>7155</v>
      </c>
      <c r="J154" s="629" t="s">
        <v>590</v>
      </c>
      <c r="L154" s="5"/>
      <c r="M154" s="117"/>
    </row>
    <row r="155" spans="1:14" ht="30" x14ac:dyDescent="0.25">
      <c r="A155" s="194" t="str">
        <f>Quantitativo!A209</f>
        <v>13.4</v>
      </c>
      <c r="B155" s="194" t="s">
        <v>101</v>
      </c>
      <c r="C155" s="194">
        <v>98516</v>
      </c>
      <c r="D155" s="195" t="str">
        <f>Quantitativo!B209</f>
        <v>PLANTIO DE PALMEIRA IMPERIAL COM ALTURA DE MUDA MENOR OU IGUAL A 2,00 M</v>
      </c>
      <c r="E155" s="194" t="str">
        <f>Quantitativo!C209</f>
        <v>unid.</v>
      </c>
      <c r="F155" s="616">
        <f>Quantitativo!D209</f>
        <v>10</v>
      </c>
      <c r="G155" s="197">
        <v>294.49</v>
      </c>
      <c r="H155" s="197">
        <f t="shared" si="18"/>
        <v>365.7</v>
      </c>
      <c r="I155" s="603">
        <f t="shared" si="17"/>
        <v>3657</v>
      </c>
      <c r="J155" s="629" t="s">
        <v>590</v>
      </c>
      <c r="L155" s="5"/>
      <c r="M155" s="117"/>
    </row>
    <row r="156" spans="1:14" ht="45" x14ac:dyDescent="0.25">
      <c r="A156" s="194" t="str">
        <f>Quantitativo!A210</f>
        <v>13.5</v>
      </c>
      <c r="B156" s="194" t="s">
        <v>101</v>
      </c>
      <c r="C156" s="194">
        <v>98511</v>
      </c>
      <c r="D156" s="195" t="str">
        <f>Quantitativo!B210</f>
        <v>PLANTIO DE ÁRVORE FRUTÍFERA COM ALTURA DE MUDA MAIOR QUE 2,00 M E MENOR OU IGUAL A 4,00 M  (VER PROJETO/MEMORIAL DESCRITIVO)</v>
      </c>
      <c r="E156" s="194" t="str">
        <f>Quantitativo!C210</f>
        <v>unid.</v>
      </c>
      <c r="F156" s="616">
        <f>Quantitativo!D210</f>
        <v>53</v>
      </c>
      <c r="G156" s="197">
        <v>108.71</v>
      </c>
      <c r="H156" s="197">
        <f t="shared" si="18"/>
        <v>135</v>
      </c>
      <c r="I156" s="603">
        <f t="shared" si="17"/>
        <v>7155</v>
      </c>
      <c r="J156" s="629" t="s">
        <v>590</v>
      </c>
      <c r="L156" s="5"/>
      <c r="M156" s="117"/>
    </row>
    <row r="157" spans="1:14" ht="15.75" x14ac:dyDescent="0.25">
      <c r="A157" s="194" t="str">
        <f>Quantitativo!A211</f>
        <v>13.6</v>
      </c>
      <c r="B157" s="194" t="s">
        <v>101</v>
      </c>
      <c r="C157" s="194">
        <v>985041</v>
      </c>
      <c r="D157" s="195" t="str">
        <f>Quantitativo!B211</f>
        <v>PLANTIO DE GRAMA ESMERALDA EM PLACAS</v>
      </c>
      <c r="E157" s="194" t="str">
        <f>Quantitativo!C211</f>
        <v>m²</v>
      </c>
      <c r="F157" s="616">
        <f>Quantitativo!D211</f>
        <v>1667.99</v>
      </c>
      <c r="G157" s="197">
        <v>10.67</v>
      </c>
      <c r="H157" s="197">
        <f t="shared" si="18"/>
        <v>13.25</v>
      </c>
      <c r="I157" s="603">
        <f t="shared" si="17"/>
        <v>22100.87</v>
      </c>
      <c r="J157" s="629" t="s">
        <v>590</v>
      </c>
      <c r="L157" s="5"/>
      <c r="M157" s="117"/>
    </row>
    <row r="158" spans="1:14" ht="30" x14ac:dyDescent="0.25">
      <c r="A158" s="194" t="str">
        <f>Quantitativo!A212</f>
        <v>13.7</v>
      </c>
      <c r="B158" s="194" t="s">
        <v>101</v>
      </c>
      <c r="C158" s="194">
        <v>98505</v>
      </c>
      <c r="D158" s="195" t="str">
        <f>Quantitativo!B212</f>
        <v xml:space="preserve">PLANTIO DE FORRAÇÃO - AMENDOIM (Arachis repens) </v>
      </c>
      <c r="E158" s="194" t="str">
        <f>Quantitativo!C212</f>
        <v>m²</v>
      </c>
      <c r="F158" s="616">
        <f>Quantitativo!D212</f>
        <v>604.86</v>
      </c>
      <c r="G158" s="197">
        <v>53.51</v>
      </c>
      <c r="H158" s="197">
        <f t="shared" si="18"/>
        <v>66.45</v>
      </c>
      <c r="I158" s="603">
        <f t="shared" si="17"/>
        <v>40192.949999999997</v>
      </c>
      <c r="J158" s="629" t="s">
        <v>590</v>
      </c>
      <c r="L158" s="5"/>
      <c r="M158" s="117"/>
    </row>
    <row r="159" spans="1:14" ht="30" x14ac:dyDescent="0.25">
      <c r="A159" s="194" t="str">
        <f>Quantitativo!A213</f>
        <v>13.8</v>
      </c>
      <c r="B159" s="194" t="s">
        <v>101</v>
      </c>
      <c r="C159" s="194">
        <v>98509</v>
      </c>
      <c r="D159" s="195" t="str">
        <f>Quantitativo!B213</f>
        <v>PLANTIO DE ARBUSTO OU CERCA VIVA - CLUSIA FLUMINENSIS</v>
      </c>
      <c r="E159" s="194" t="str">
        <f>Quantitativo!C213</f>
        <v>unid.</v>
      </c>
      <c r="F159" s="616">
        <f>Quantitativo!D213</f>
        <v>104</v>
      </c>
      <c r="G159" s="197">
        <v>37.03</v>
      </c>
      <c r="H159" s="197">
        <f t="shared" si="18"/>
        <v>45.98</v>
      </c>
      <c r="I159" s="603">
        <f t="shared" si="17"/>
        <v>4781.92</v>
      </c>
      <c r="J159" s="629" t="s">
        <v>590</v>
      </c>
      <c r="L159" s="5"/>
      <c r="M159" s="117"/>
    </row>
    <row r="160" spans="1:14" ht="15.75" x14ac:dyDescent="0.25">
      <c r="A160" s="156" t="str">
        <f>Quantitativo!A214</f>
        <v>14.0</v>
      </c>
      <c r="B160" s="156"/>
      <c r="C160" s="156"/>
      <c r="D160" s="156" t="str">
        <f>Quantitativo!B214</f>
        <v>SERVIÇOS COMPLEMENTARES</v>
      </c>
      <c r="E160" s="156"/>
      <c r="F160" s="617"/>
      <c r="G160" s="198"/>
      <c r="H160" s="198"/>
      <c r="I160" s="198">
        <f>SUBTOTAL(9,I161:I164)</f>
        <v>20369.399999999998</v>
      </c>
      <c r="L160" s="5"/>
      <c r="M160" s="117"/>
      <c r="N160" s="586">
        <f>I160</f>
        <v>20369.399999999998</v>
      </c>
    </row>
    <row r="161" spans="1:15" ht="15.75" x14ac:dyDescent="0.25">
      <c r="A161" s="194" t="str">
        <f>Quantitativo!A215</f>
        <v>14.1</v>
      </c>
      <c r="B161" s="597" t="s">
        <v>101</v>
      </c>
      <c r="C161" s="597" t="s">
        <v>271</v>
      </c>
      <c r="D161" s="602" t="str">
        <f>Quantitativo!B215</f>
        <v>ESTRUTURA PARA PLACA DE INAUGURAÇÃO</v>
      </c>
      <c r="E161" s="194" t="str">
        <f>Quantitativo!C215</f>
        <v>unid.</v>
      </c>
      <c r="F161" s="616">
        <f>Quantitativo!D215</f>
        <v>1</v>
      </c>
      <c r="G161" s="197">
        <v>354.09</v>
      </c>
      <c r="H161" s="197">
        <f t="shared" si="18"/>
        <v>439.71</v>
      </c>
      <c r="I161" s="603">
        <f t="shared" si="17"/>
        <v>439.71</v>
      </c>
      <c r="L161" s="5"/>
      <c r="M161" s="117"/>
    </row>
    <row r="162" spans="1:15" ht="15.75" x14ac:dyDescent="0.25">
      <c r="A162" s="194" t="str">
        <f>Quantitativo!A216</f>
        <v>14.2</v>
      </c>
      <c r="B162" s="194" t="s">
        <v>101</v>
      </c>
      <c r="C162" s="194">
        <v>98671</v>
      </c>
      <c r="D162" s="195" t="str">
        <f>Quantitativo!B216</f>
        <v>PLACA EM GRANITO 0,50X0,70</v>
      </c>
      <c r="E162" s="194" t="str">
        <f>Quantitativo!C216</f>
        <v>m²</v>
      </c>
      <c r="F162" s="616">
        <f>Quantitativo!D216</f>
        <v>0.35</v>
      </c>
      <c r="G162" s="197">
        <v>354.14</v>
      </c>
      <c r="H162" s="197">
        <f t="shared" si="18"/>
        <v>439.77</v>
      </c>
      <c r="I162" s="603">
        <f t="shared" si="17"/>
        <v>153.91999999999999</v>
      </c>
      <c r="J162" s="629" t="s">
        <v>590</v>
      </c>
      <c r="L162" s="5"/>
      <c r="M162" s="117"/>
    </row>
    <row r="163" spans="1:15" ht="15.75" x14ac:dyDescent="0.25">
      <c r="A163" s="194" t="str">
        <f>Quantitativo!A217</f>
        <v>14.3</v>
      </c>
      <c r="B163" s="194" t="s">
        <v>88</v>
      </c>
      <c r="C163" s="194">
        <v>42891</v>
      </c>
      <c r="D163" s="195" t="str">
        <f>Quantitativo!B217</f>
        <v>PLACA DE INAUGURAÇÃO EM AÇO INOX 0,40x0,60</v>
      </c>
      <c r="E163" s="194" t="str">
        <f>Quantitativo!C217</f>
        <v>unid.</v>
      </c>
      <c r="F163" s="616">
        <f>Quantitativo!D217</f>
        <v>1</v>
      </c>
      <c r="G163" s="197">
        <f>L163</f>
        <v>772.05312000000004</v>
      </c>
      <c r="H163" s="197">
        <f t="shared" si="18"/>
        <v>958.74</v>
      </c>
      <c r="I163" s="603">
        <f t="shared" si="17"/>
        <v>958.74</v>
      </c>
      <c r="J163" s="635">
        <v>893.58</v>
      </c>
      <c r="K163" s="404">
        <f>J163*0.8</f>
        <v>714.86400000000003</v>
      </c>
      <c r="L163" s="404">
        <f>K163*$I$10</f>
        <v>772.05312000000004</v>
      </c>
      <c r="M163" s="117" t="s">
        <v>799</v>
      </c>
    </row>
    <row r="164" spans="1:15" ht="15.75" x14ac:dyDescent="0.25">
      <c r="A164" s="194" t="str">
        <f>Quantitativo!A218</f>
        <v>14.4</v>
      </c>
      <c r="B164" s="194" t="s">
        <v>114</v>
      </c>
      <c r="C164" s="194">
        <v>3806402</v>
      </c>
      <c r="D164" s="195" t="str">
        <f>Quantitativo!B218</f>
        <v>LIMPEZA FINAL DA OBRA</v>
      </c>
      <c r="E164" s="194" t="str">
        <f>Quantitativo!C218</f>
        <v>m²</v>
      </c>
      <c r="F164" s="616">
        <f>Quantitativo!D218</f>
        <v>7074.07</v>
      </c>
      <c r="G164" s="197">
        <f>2.07*I11</f>
        <v>2.1383099999999997</v>
      </c>
      <c r="H164" s="197">
        <f t="shared" si="18"/>
        <v>2.66</v>
      </c>
      <c r="I164" s="603">
        <f t="shared" si="17"/>
        <v>18817.03</v>
      </c>
      <c r="J164" s="635">
        <v>8.17</v>
      </c>
      <c r="K164" s="404">
        <f>J164*0.8</f>
        <v>6.5360000000000005</v>
      </c>
      <c r="L164" s="404">
        <f>K164*$I$10</f>
        <v>7.0588800000000012</v>
      </c>
      <c r="M164" s="117" t="s">
        <v>799</v>
      </c>
    </row>
    <row r="165" spans="1:15" x14ac:dyDescent="0.25">
      <c r="A165" s="194"/>
      <c r="B165" s="194"/>
      <c r="C165" s="194"/>
      <c r="D165" s="195"/>
      <c r="E165" s="194"/>
      <c r="F165" s="197"/>
      <c r="G165" s="197"/>
      <c r="H165" s="197"/>
      <c r="I165" s="603"/>
      <c r="K165">
        <v>2.0699999999999998</v>
      </c>
      <c r="L165" s="404">
        <f>K165*$I$10</f>
        <v>2.2355999999999998</v>
      </c>
      <c r="M165" s="117"/>
    </row>
    <row r="166" spans="1:15" ht="15.75" x14ac:dyDescent="0.25">
      <c r="A166" s="156"/>
      <c r="B166" s="156"/>
      <c r="C166" s="156"/>
      <c r="D166" s="156" t="s">
        <v>593</v>
      </c>
      <c r="E166" s="156"/>
      <c r="F166" s="198"/>
      <c r="G166" s="198"/>
      <c r="H166" s="198"/>
      <c r="I166" s="198">
        <f>SUBTOTAL(9,I16:I165)</f>
        <v>2223229.2800000012</v>
      </c>
      <c r="L166" s="5"/>
      <c r="M166" s="117"/>
      <c r="N166" s="198">
        <f>SUM(N16:N165)</f>
        <v>2223229.2799999998</v>
      </c>
      <c r="O166" s="586">
        <f>I166-N166</f>
        <v>0</v>
      </c>
    </row>
    <row r="167" spans="1:15" ht="15.75" x14ac:dyDescent="0.25">
      <c r="A167" s="587"/>
      <c r="B167" s="588"/>
      <c r="C167" s="588"/>
      <c r="D167" s="588"/>
      <c r="E167" s="589"/>
      <c r="F167" s="590"/>
      <c r="G167" s="591"/>
      <c r="H167" s="591"/>
      <c r="I167" s="592"/>
      <c r="L167" s="5"/>
      <c r="M167" s="117"/>
    </row>
    <row r="168" spans="1:15" ht="15.75" x14ac:dyDescent="0.25">
      <c r="A168" s="587"/>
      <c r="B168" s="588"/>
      <c r="C168" s="588"/>
      <c r="D168" s="588"/>
      <c r="E168" s="589"/>
      <c r="F168" s="590"/>
      <c r="G168" s="591"/>
      <c r="H168" s="591"/>
      <c r="I168" s="592"/>
      <c r="L168" s="5"/>
      <c r="M168" s="117"/>
    </row>
    <row r="169" spans="1:15" x14ac:dyDescent="0.25">
      <c r="A169" s="654" t="s">
        <v>850</v>
      </c>
      <c r="B169" s="655"/>
      <c r="C169" s="656"/>
      <c r="D169" s="656"/>
      <c r="E169" s="657"/>
      <c r="F169" s="658"/>
      <c r="G169" s="658"/>
      <c r="H169" s="658"/>
      <c r="I169" s="659"/>
      <c r="L169" s="5"/>
      <c r="M169" s="117"/>
    </row>
    <row r="170" spans="1:15" x14ac:dyDescent="0.25">
      <c r="A170" s="654"/>
      <c r="B170" s="660" t="s">
        <v>851</v>
      </c>
      <c r="C170" s="660"/>
      <c r="D170" s="660"/>
      <c r="E170" s="660"/>
      <c r="F170" s="660"/>
      <c r="G170" s="660"/>
      <c r="H170" s="660"/>
      <c r="I170" s="661"/>
      <c r="L170" s="5"/>
      <c r="M170" s="117"/>
    </row>
    <row r="171" spans="1:15" x14ac:dyDescent="0.25">
      <c r="A171" s="662"/>
      <c r="B171" s="660" t="s">
        <v>852</v>
      </c>
      <c r="C171" s="663"/>
      <c r="D171" s="663"/>
      <c r="E171" s="663"/>
      <c r="F171" s="663"/>
      <c r="G171" s="663"/>
      <c r="H171" s="663"/>
      <c r="I171" s="664"/>
      <c r="L171" s="5"/>
      <c r="M171" s="117"/>
    </row>
    <row r="172" spans="1:15" ht="15.75" x14ac:dyDescent="0.25">
      <c r="A172" s="587"/>
      <c r="B172" s="660" t="s">
        <v>859</v>
      </c>
      <c r="C172" s="588"/>
      <c r="D172" s="588"/>
      <c r="E172" s="589"/>
      <c r="F172" s="590"/>
      <c r="G172" s="591"/>
      <c r="H172" s="591"/>
      <c r="I172" s="592"/>
      <c r="L172" s="5"/>
      <c r="M172" s="117"/>
    </row>
    <row r="173" spans="1:15" ht="15.75" x14ac:dyDescent="0.25">
      <c r="A173" s="587"/>
      <c r="B173" s="660" t="s">
        <v>858</v>
      </c>
      <c r="C173" s="665"/>
      <c r="D173" s="665"/>
      <c r="E173" s="665"/>
      <c r="F173" s="665"/>
      <c r="G173" s="665"/>
      <c r="H173" s="665"/>
      <c r="I173" s="666"/>
      <c r="L173" s="5"/>
      <c r="M173" s="117"/>
    </row>
    <row r="174" spans="1:15" ht="15.75" x14ac:dyDescent="0.25">
      <c r="A174" s="587"/>
      <c r="B174" s="660"/>
      <c r="C174" s="588"/>
      <c r="D174" s="588"/>
      <c r="E174" s="589"/>
      <c r="F174" s="590"/>
      <c r="G174" s="591"/>
      <c r="H174" s="591"/>
      <c r="I174" s="592"/>
      <c r="L174" s="5"/>
      <c r="M174" s="117"/>
    </row>
    <row r="175" spans="1:15" ht="15.75" x14ac:dyDescent="0.25">
      <c r="A175" s="587"/>
      <c r="B175" s="588"/>
      <c r="C175" s="588"/>
      <c r="D175" s="588"/>
      <c r="E175" s="589"/>
      <c r="F175" s="590"/>
      <c r="G175" s="591"/>
      <c r="H175" s="591"/>
      <c r="I175" s="592"/>
      <c r="L175" s="5"/>
      <c r="M175" s="117"/>
    </row>
    <row r="176" spans="1:15" ht="15.75" x14ac:dyDescent="0.25">
      <c r="A176" s="587"/>
      <c r="B176" s="588" t="s">
        <v>853</v>
      </c>
      <c r="C176" s="588"/>
      <c r="D176" s="588"/>
      <c r="E176" s="589"/>
      <c r="F176" s="590"/>
      <c r="G176" s="591"/>
      <c r="H176" s="591"/>
      <c r="I176" s="592"/>
    </row>
    <row r="177" spans="1:9" ht="15.75" x14ac:dyDescent="0.25">
      <c r="A177" s="587"/>
      <c r="B177" s="588"/>
      <c r="C177" s="192"/>
      <c r="D177" s="588"/>
      <c r="E177" s="589"/>
      <c r="F177" s="590"/>
      <c r="G177" s="591"/>
      <c r="H177" s="591"/>
      <c r="I177" s="593"/>
    </row>
    <row r="178" spans="1:9" ht="15.75" x14ac:dyDescent="0.25">
      <c r="A178" s="587"/>
      <c r="B178" s="588"/>
      <c r="C178" s="588"/>
      <c r="D178" s="667"/>
      <c r="E178" s="589"/>
      <c r="F178" s="590"/>
      <c r="G178" s="433"/>
      <c r="H178" s="433"/>
      <c r="I178" s="668"/>
    </row>
    <row r="179" spans="1:9" ht="18" x14ac:dyDescent="0.25">
      <c r="A179" s="587"/>
      <c r="B179" s="588"/>
      <c r="C179" s="588"/>
      <c r="D179" s="669" t="s">
        <v>854</v>
      </c>
      <c r="E179" s="589"/>
      <c r="F179" s="590"/>
      <c r="G179" s="670"/>
      <c r="H179" s="650" t="s">
        <v>855</v>
      </c>
      <c r="I179" s="593"/>
    </row>
    <row r="180" spans="1:9" ht="18" x14ac:dyDescent="0.25">
      <c r="A180" s="671"/>
      <c r="B180" s="667"/>
      <c r="C180" s="667"/>
      <c r="D180" s="672" t="s">
        <v>856</v>
      </c>
      <c r="E180" s="432"/>
      <c r="F180" s="673"/>
      <c r="G180" s="673"/>
      <c r="H180" s="673" t="s">
        <v>798</v>
      </c>
      <c r="I180" s="674"/>
    </row>
  </sheetData>
  <mergeCells count="6">
    <mergeCell ref="J26:L26"/>
    <mergeCell ref="A14:A15"/>
    <mergeCell ref="B14:C14"/>
    <mergeCell ref="D14:D15"/>
    <mergeCell ref="E14:E15"/>
    <mergeCell ref="F14:I14"/>
  </mergeCells>
  <pageMargins left="0.51181102362204722" right="0.51181102362204722" top="0.78740157480314965" bottom="0.78740157480314965" header="0.31496062992125984" footer="0.31496062992125984"/>
  <pageSetup scale="50" orientation="portrait" r:id="rId1"/>
  <headerFooter>
    <oddFooter>&amp;C &amp;P de &amp;N</oddFooter>
  </headerFooter>
  <rowBreaks count="1" manualBreakCount="1">
    <brk id="150" max="8" man="1"/>
  </rowBreaks>
  <ignoredErrors>
    <ignoredError sqref="L71 I125" formula="1"/>
    <ignoredError sqref="C12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45"/>
  <sheetViews>
    <sheetView view="pageBreakPreview" zoomScale="90" zoomScaleNormal="100" zoomScaleSheetLayoutView="90" workbookViewId="0">
      <selection activeCell="C28" sqref="C28"/>
    </sheetView>
  </sheetViews>
  <sheetFormatPr defaultRowHeight="12.75" x14ac:dyDescent="0.2"/>
  <cols>
    <col min="1" max="1" width="6.28515625" style="439" customWidth="1"/>
    <col min="2" max="2" width="28" style="439" customWidth="1"/>
    <col min="3" max="3" width="14.5703125" style="439" customWidth="1"/>
    <col min="4" max="4" width="11.85546875" style="439" bestFit="1" customWidth="1"/>
    <col min="5" max="5" width="8.7109375" style="439" customWidth="1"/>
    <col min="6" max="6" width="11.85546875" style="439" bestFit="1" customWidth="1"/>
    <col min="7" max="7" width="8.7109375" style="439" customWidth="1"/>
    <col min="8" max="8" width="12.5703125" style="439" bestFit="1" customWidth="1"/>
    <col min="9" max="9" width="8.7109375" style="439" customWidth="1"/>
    <col min="10" max="10" width="12.5703125" style="439" bestFit="1" customWidth="1"/>
    <col min="11" max="11" width="8.7109375" style="439" customWidth="1"/>
    <col min="12" max="12" width="12.5703125" style="439" bestFit="1" customWidth="1"/>
    <col min="13" max="13" width="8.7109375" style="439" customWidth="1"/>
    <col min="14" max="14" width="12.5703125" style="439" bestFit="1" customWidth="1"/>
    <col min="15" max="15" width="8.7109375" style="439" customWidth="1"/>
    <col min="16" max="16" width="12.5703125" style="439" bestFit="1" customWidth="1"/>
    <col min="17" max="17" width="8.7109375" style="439" customWidth="1"/>
    <col min="18" max="18" width="12.5703125" style="439" bestFit="1" customWidth="1"/>
    <col min="19" max="19" width="8.7109375" style="439" customWidth="1"/>
    <col min="20" max="20" width="12.5703125" style="439" bestFit="1" customWidth="1"/>
    <col min="21" max="21" width="8.7109375" style="439" customWidth="1"/>
    <col min="22" max="22" width="12.5703125" style="439" bestFit="1" customWidth="1"/>
    <col min="23" max="23" width="8.7109375" style="439" customWidth="1"/>
    <col min="24" max="24" width="12.5703125" style="439" bestFit="1" customWidth="1"/>
    <col min="25" max="25" width="8.7109375" style="439" customWidth="1"/>
    <col min="26" max="26" width="12.5703125" style="439" bestFit="1" customWidth="1"/>
    <col min="27" max="27" width="8.7109375" style="439" customWidth="1"/>
    <col min="28" max="28" width="13.42578125" style="439" bestFit="1" customWidth="1"/>
    <col min="29" max="29" width="10.85546875" style="439" bestFit="1" customWidth="1"/>
    <col min="30" max="16384" width="9.140625" style="439"/>
  </cols>
  <sheetData>
    <row r="1" spans="1:29" ht="12.75" customHeight="1" x14ac:dyDescent="0.2">
      <c r="A1" s="737"/>
      <c r="B1" s="738"/>
      <c r="C1" s="738"/>
      <c r="D1" s="739"/>
      <c r="E1" s="746" t="s">
        <v>594</v>
      </c>
      <c r="F1" s="747"/>
      <c r="G1" s="747"/>
      <c r="H1" s="747"/>
      <c r="I1" s="747"/>
      <c r="J1" s="747"/>
      <c r="K1" s="747"/>
      <c r="L1" s="747"/>
      <c r="M1" s="747"/>
      <c r="N1" s="747"/>
      <c r="O1" s="747"/>
      <c r="P1" s="747"/>
      <c r="Q1" s="747"/>
      <c r="R1" s="747"/>
      <c r="S1" s="747"/>
      <c r="T1" s="747"/>
      <c r="U1" s="747"/>
      <c r="V1" s="747"/>
      <c r="W1" s="747"/>
      <c r="X1" s="747"/>
      <c r="Y1" s="747"/>
      <c r="Z1" s="747"/>
      <c r="AA1" s="747"/>
      <c r="AB1" s="747"/>
      <c r="AC1" s="750"/>
    </row>
    <row r="2" spans="1:29" ht="12.75" customHeight="1" x14ac:dyDescent="0.2">
      <c r="A2" s="740"/>
      <c r="B2" s="741"/>
      <c r="C2" s="741"/>
      <c r="D2" s="742"/>
      <c r="E2" s="748"/>
      <c r="F2" s="749"/>
      <c r="G2" s="749"/>
      <c r="H2" s="749"/>
      <c r="I2" s="749"/>
      <c r="J2" s="749"/>
      <c r="K2" s="749"/>
      <c r="L2" s="749"/>
      <c r="M2" s="749"/>
      <c r="N2" s="749"/>
      <c r="O2" s="749"/>
      <c r="P2" s="749"/>
      <c r="Q2" s="749"/>
      <c r="R2" s="749"/>
      <c r="S2" s="749"/>
      <c r="T2" s="749"/>
      <c r="U2" s="749"/>
      <c r="V2" s="749"/>
      <c r="W2" s="749"/>
      <c r="X2" s="749"/>
      <c r="Y2" s="749"/>
      <c r="Z2" s="749"/>
      <c r="AA2" s="749"/>
      <c r="AB2" s="749"/>
      <c r="AC2" s="751"/>
    </row>
    <row r="3" spans="1:29" ht="12" customHeight="1" x14ac:dyDescent="0.2">
      <c r="A3" s="743"/>
      <c r="B3" s="744"/>
      <c r="C3" s="744"/>
      <c r="D3" s="745"/>
      <c r="E3" s="440" t="s">
        <v>595</v>
      </c>
      <c r="F3" s="441"/>
      <c r="G3" s="442" t="str">
        <f>Orçamento!D6</f>
        <v xml:space="preserve">Ruas Nono Emílio Dalçoquio e Rua Oswaldo Leal, esquina com Rua Francisca Casas Ramos e  Ruas Oswaldo Leal e Rua Nilza Alves da Silva, ambos fazendo frente para a Rua Oswaldo Leal. </v>
      </c>
      <c r="H3" s="443"/>
      <c r="I3" s="443"/>
      <c r="J3" s="443"/>
      <c r="K3" s="443"/>
      <c r="L3" s="443"/>
      <c r="M3" s="443"/>
      <c r="N3" s="443"/>
      <c r="O3" s="443"/>
      <c r="P3" s="443"/>
      <c r="Q3" s="443"/>
      <c r="R3" s="443"/>
      <c r="S3" s="443"/>
      <c r="T3" s="443"/>
      <c r="U3" s="443"/>
      <c r="V3" s="443"/>
      <c r="W3" s="443"/>
      <c r="X3" s="443"/>
      <c r="Y3" s="443"/>
      <c r="Z3" s="443"/>
      <c r="AA3" s="443"/>
      <c r="AB3" s="443"/>
      <c r="AC3" s="444"/>
    </row>
    <row r="4" spans="1:29" ht="12.75" customHeight="1" x14ac:dyDescent="0.2">
      <c r="A4" s="752" t="s">
        <v>596</v>
      </c>
      <c r="B4" s="753"/>
      <c r="C4" s="753"/>
      <c r="D4" s="754"/>
      <c r="E4" s="445" t="s">
        <v>597</v>
      </c>
      <c r="F4" s="446"/>
      <c r="G4" s="447"/>
      <c r="H4" s="447"/>
      <c r="I4" s="447"/>
      <c r="J4" s="447"/>
      <c r="K4" s="447"/>
      <c r="L4" s="447"/>
      <c r="M4" s="447"/>
      <c r="N4" s="447"/>
      <c r="O4" s="447"/>
      <c r="P4" s="447"/>
      <c r="Q4" s="447"/>
      <c r="R4" s="448"/>
      <c r="S4" s="449"/>
      <c r="T4" s="450"/>
      <c r="U4" s="450"/>
      <c r="V4" s="450"/>
      <c r="W4" s="450"/>
      <c r="X4" s="450"/>
      <c r="Y4" s="450"/>
      <c r="Z4" s="450"/>
      <c r="AA4" s="450"/>
      <c r="AB4" s="451" t="s">
        <v>598</v>
      </c>
      <c r="AC4" s="452"/>
    </row>
    <row r="5" spans="1:29" ht="12.75" customHeight="1" x14ac:dyDescent="0.2">
      <c r="A5" s="755" t="s">
        <v>599</v>
      </c>
      <c r="B5" s="756"/>
      <c r="C5" s="756"/>
      <c r="D5" s="757"/>
      <c r="E5" s="758" t="str">
        <f>Orçamento!D5</f>
        <v>IMPLANTAÇÃO DE PRAÇAS NO LOTEAMENTO PORTAL II</v>
      </c>
      <c r="F5" s="759"/>
      <c r="G5" s="759"/>
      <c r="H5" s="759"/>
      <c r="I5" s="759"/>
      <c r="J5" s="759"/>
      <c r="K5" s="759"/>
      <c r="L5" s="759"/>
      <c r="M5" s="759"/>
      <c r="N5" s="759"/>
      <c r="O5" s="759"/>
      <c r="P5" s="759"/>
      <c r="Q5" s="759"/>
      <c r="R5" s="762"/>
      <c r="S5" s="763"/>
      <c r="T5" s="762"/>
      <c r="U5" s="763"/>
      <c r="V5" s="453"/>
      <c r="W5" s="453"/>
      <c r="X5" s="453"/>
      <c r="Y5" s="453"/>
      <c r="Z5" s="762"/>
      <c r="AA5" s="763"/>
      <c r="AB5" s="766" t="s">
        <v>600</v>
      </c>
      <c r="AC5" s="767"/>
    </row>
    <row r="6" spans="1:29" ht="12.75" customHeight="1" x14ac:dyDescent="0.2">
      <c r="A6" s="752"/>
      <c r="B6" s="753"/>
      <c r="C6" s="753"/>
      <c r="D6" s="754"/>
      <c r="E6" s="758"/>
      <c r="F6" s="759"/>
      <c r="G6" s="759"/>
      <c r="H6" s="759"/>
      <c r="I6" s="759"/>
      <c r="J6" s="759"/>
      <c r="K6" s="759"/>
      <c r="L6" s="759"/>
      <c r="M6" s="759"/>
      <c r="N6" s="759"/>
      <c r="O6" s="759"/>
      <c r="P6" s="759"/>
      <c r="Q6" s="759"/>
      <c r="R6" s="762"/>
      <c r="S6" s="763"/>
      <c r="T6" s="762"/>
      <c r="U6" s="763"/>
      <c r="V6" s="453"/>
      <c r="W6" s="453"/>
      <c r="X6" s="453"/>
      <c r="Y6" s="453"/>
      <c r="Z6" s="762"/>
      <c r="AA6" s="763"/>
      <c r="AB6" s="766"/>
      <c r="AC6" s="767"/>
    </row>
    <row r="7" spans="1:29" ht="12.75" customHeight="1" x14ac:dyDescent="0.2">
      <c r="A7" s="755" t="s">
        <v>599</v>
      </c>
      <c r="B7" s="756"/>
      <c r="C7" s="756"/>
      <c r="D7" s="757"/>
      <c r="E7" s="758"/>
      <c r="F7" s="759"/>
      <c r="G7" s="759"/>
      <c r="H7" s="759"/>
      <c r="I7" s="759"/>
      <c r="J7" s="759"/>
      <c r="K7" s="759"/>
      <c r="L7" s="759"/>
      <c r="M7" s="759"/>
      <c r="N7" s="759"/>
      <c r="O7" s="759"/>
      <c r="P7" s="759"/>
      <c r="Q7" s="759"/>
      <c r="R7" s="762"/>
      <c r="S7" s="763"/>
      <c r="T7" s="762"/>
      <c r="U7" s="763"/>
      <c r="V7" s="453"/>
      <c r="W7" s="453"/>
      <c r="X7" s="453"/>
      <c r="Y7" s="453"/>
      <c r="Z7" s="762"/>
      <c r="AA7" s="763"/>
      <c r="AB7" s="768"/>
      <c r="AC7" s="769"/>
    </row>
    <row r="8" spans="1:29" ht="12.75" customHeight="1" x14ac:dyDescent="0.2">
      <c r="A8" s="770" t="s">
        <v>601</v>
      </c>
      <c r="B8" s="771"/>
      <c r="C8" s="772" t="s">
        <v>602</v>
      </c>
      <c r="D8" s="773"/>
      <c r="E8" s="758"/>
      <c r="F8" s="759"/>
      <c r="G8" s="759"/>
      <c r="H8" s="759"/>
      <c r="I8" s="759"/>
      <c r="J8" s="759"/>
      <c r="K8" s="759"/>
      <c r="L8" s="759"/>
      <c r="M8" s="759"/>
      <c r="N8" s="759"/>
      <c r="O8" s="759"/>
      <c r="P8" s="759"/>
      <c r="Q8" s="759"/>
      <c r="R8" s="762"/>
      <c r="S8" s="763"/>
      <c r="T8" s="762"/>
      <c r="U8" s="763"/>
      <c r="V8" s="453"/>
      <c r="W8" s="453"/>
      <c r="X8" s="453"/>
      <c r="Y8" s="453"/>
      <c r="Z8" s="762"/>
      <c r="AA8" s="763"/>
      <c r="AB8" s="454" t="s">
        <v>603</v>
      </c>
      <c r="AC8" s="455"/>
    </row>
    <row r="9" spans="1:29" ht="28.5" customHeight="1" x14ac:dyDescent="0.2">
      <c r="A9" s="774" t="str">
        <f>E5</f>
        <v>IMPLANTAÇÃO DE PRAÇAS NO LOTEAMENTO PORTAL II</v>
      </c>
      <c r="B9" s="775"/>
      <c r="C9" s="755" t="s">
        <v>604</v>
      </c>
      <c r="D9" s="757"/>
      <c r="E9" s="760"/>
      <c r="F9" s="761"/>
      <c r="G9" s="761"/>
      <c r="H9" s="761"/>
      <c r="I9" s="761"/>
      <c r="J9" s="761"/>
      <c r="K9" s="761"/>
      <c r="L9" s="761"/>
      <c r="M9" s="761"/>
      <c r="N9" s="761"/>
      <c r="O9" s="761"/>
      <c r="P9" s="761"/>
      <c r="Q9" s="761"/>
      <c r="R9" s="764"/>
      <c r="S9" s="765"/>
      <c r="T9" s="764"/>
      <c r="U9" s="765"/>
      <c r="V9" s="456"/>
      <c r="W9" s="456"/>
      <c r="X9" s="456"/>
      <c r="Y9" s="456"/>
      <c r="Z9" s="764"/>
      <c r="AA9" s="765"/>
      <c r="AB9" s="457" t="s">
        <v>694</v>
      </c>
      <c r="AC9" s="458"/>
    </row>
    <row r="10" spans="1:29" x14ac:dyDescent="0.2">
      <c r="A10" s="723" t="s">
        <v>605</v>
      </c>
      <c r="B10" s="727" t="s">
        <v>64</v>
      </c>
      <c r="C10" s="723" t="s">
        <v>606</v>
      </c>
      <c r="D10" s="726" t="s">
        <v>607</v>
      </c>
      <c r="E10" s="719"/>
      <c r="F10" s="719"/>
      <c r="G10" s="719"/>
      <c r="H10" s="719"/>
      <c r="I10" s="719"/>
      <c r="J10" s="719"/>
      <c r="K10" s="719"/>
      <c r="L10" s="719"/>
      <c r="M10" s="719"/>
      <c r="N10" s="719"/>
      <c r="O10" s="719"/>
      <c r="P10" s="719"/>
      <c r="Q10" s="719"/>
      <c r="R10" s="719"/>
      <c r="S10" s="720"/>
      <c r="T10" s="719"/>
      <c r="U10" s="720"/>
      <c r="V10" s="459"/>
      <c r="W10" s="459"/>
      <c r="X10" s="459"/>
      <c r="Y10" s="459"/>
      <c r="Z10" s="719"/>
      <c r="AA10" s="720"/>
      <c r="AB10" s="735" t="s">
        <v>608</v>
      </c>
      <c r="AC10" s="736"/>
    </row>
    <row r="11" spans="1:29" x14ac:dyDescent="0.2">
      <c r="A11" s="724"/>
      <c r="B11" s="728"/>
      <c r="C11" s="724"/>
      <c r="D11" s="721" t="s">
        <v>609</v>
      </c>
      <c r="E11" s="722"/>
      <c r="F11" s="721" t="s">
        <v>610</v>
      </c>
      <c r="G11" s="722"/>
      <c r="H11" s="721" t="s">
        <v>611</v>
      </c>
      <c r="I11" s="722"/>
      <c r="J11" s="734" t="s">
        <v>612</v>
      </c>
      <c r="K11" s="734"/>
      <c r="L11" s="721" t="s">
        <v>613</v>
      </c>
      <c r="M11" s="722"/>
      <c r="N11" s="734" t="s">
        <v>614</v>
      </c>
      <c r="O11" s="734"/>
      <c r="P11" s="721" t="s">
        <v>615</v>
      </c>
      <c r="Q11" s="722"/>
      <c r="R11" s="734" t="s">
        <v>616</v>
      </c>
      <c r="S11" s="734"/>
      <c r="T11" s="721" t="s">
        <v>617</v>
      </c>
      <c r="U11" s="722"/>
      <c r="V11" s="734" t="s">
        <v>618</v>
      </c>
      <c r="W11" s="734"/>
      <c r="X11" s="734" t="s">
        <v>692</v>
      </c>
      <c r="Y11" s="734"/>
      <c r="Z11" s="734" t="s">
        <v>693</v>
      </c>
      <c r="AA11" s="734"/>
      <c r="AB11" s="460"/>
      <c r="AC11" s="461"/>
    </row>
    <row r="12" spans="1:29" x14ac:dyDescent="0.2">
      <c r="A12" s="725"/>
      <c r="B12" s="729"/>
      <c r="C12" s="725"/>
      <c r="D12" s="462" t="s">
        <v>369</v>
      </c>
      <c r="E12" s="462" t="s">
        <v>294</v>
      </c>
      <c r="F12" s="462" t="s">
        <v>369</v>
      </c>
      <c r="G12" s="462" t="s">
        <v>294</v>
      </c>
      <c r="H12" s="462" t="s">
        <v>369</v>
      </c>
      <c r="I12" s="462" t="s">
        <v>294</v>
      </c>
      <c r="J12" s="462" t="s">
        <v>369</v>
      </c>
      <c r="K12" s="462" t="s">
        <v>294</v>
      </c>
      <c r="L12" s="462" t="s">
        <v>369</v>
      </c>
      <c r="M12" s="462" t="s">
        <v>294</v>
      </c>
      <c r="N12" s="462" t="s">
        <v>369</v>
      </c>
      <c r="O12" s="462" t="s">
        <v>294</v>
      </c>
      <c r="P12" s="462" t="s">
        <v>369</v>
      </c>
      <c r="Q12" s="462" t="s">
        <v>294</v>
      </c>
      <c r="R12" s="462" t="s">
        <v>369</v>
      </c>
      <c r="S12" s="462" t="s">
        <v>294</v>
      </c>
      <c r="T12" s="462" t="s">
        <v>369</v>
      </c>
      <c r="U12" s="462" t="s">
        <v>294</v>
      </c>
      <c r="V12" s="462" t="s">
        <v>369</v>
      </c>
      <c r="W12" s="462" t="s">
        <v>294</v>
      </c>
      <c r="X12" s="462" t="s">
        <v>369</v>
      </c>
      <c r="Y12" s="462" t="s">
        <v>294</v>
      </c>
      <c r="Z12" s="462" t="s">
        <v>369</v>
      </c>
      <c r="AA12" s="462" t="s">
        <v>294</v>
      </c>
      <c r="AB12" s="463" t="s">
        <v>369</v>
      </c>
      <c r="AC12" s="464" t="s">
        <v>294</v>
      </c>
    </row>
    <row r="13" spans="1:29" x14ac:dyDescent="0.2">
      <c r="A13" s="465"/>
      <c r="B13" s="526"/>
      <c r="C13" s="466"/>
      <c r="D13" s="467"/>
      <c r="E13" s="468"/>
      <c r="F13" s="467"/>
      <c r="G13" s="468"/>
      <c r="H13" s="467"/>
      <c r="I13" s="468"/>
      <c r="J13" s="468"/>
      <c r="K13" s="468"/>
      <c r="L13" s="468"/>
      <c r="M13" s="468"/>
      <c r="N13" s="468"/>
      <c r="O13" s="468"/>
      <c r="P13" s="468"/>
      <c r="Q13" s="468"/>
      <c r="R13" s="467"/>
      <c r="S13" s="468"/>
      <c r="T13" s="467"/>
      <c r="U13" s="468"/>
      <c r="V13" s="467"/>
      <c r="W13" s="468"/>
      <c r="X13" s="467"/>
      <c r="Y13" s="468"/>
      <c r="Z13" s="467"/>
      <c r="AA13" s="468"/>
      <c r="AB13" s="469"/>
      <c r="AC13" s="470"/>
    </row>
    <row r="14" spans="1:29" s="476" customFormat="1" ht="12.75" customHeight="1" x14ac:dyDescent="0.2">
      <c r="A14" s="471" t="str">
        <f>Orçamento!A16</f>
        <v>1.0</v>
      </c>
      <c r="B14" s="527" t="str">
        <f>Orçamento!D16</f>
        <v>TRABALHOS TÉCNICOS INICIAIS</v>
      </c>
      <c r="C14" s="531">
        <f>Orçamento!I16</f>
        <v>71412.17</v>
      </c>
      <c r="D14" s="472">
        <f t="shared" ref="D14:D26" si="0">$C14*E14</f>
        <v>71412.17</v>
      </c>
      <c r="E14" s="473">
        <v>1</v>
      </c>
      <c r="F14" s="472">
        <f t="shared" ref="F14:F20" si="1">$C14*G14</f>
        <v>0</v>
      </c>
      <c r="G14" s="473">
        <v>0</v>
      </c>
      <c r="H14" s="472">
        <f t="shared" ref="H14:H26" si="2">$C14*I14</f>
        <v>0</v>
      </c>
      <c r="I14" s="473">
        <v>0</v>
      </c>
      <c r="J14" s="472">
        <f t="shared" ref="J14:J26" si="3">$C14*K14</f>
        <v>0</v>
      </c>
      <c r="K14" s="473">
        <v>0</v>
      </c>
      <c r="L14" s="472">
        <f t="shared" ref="L14:L26" si="4">$C14*M14</f>
        <v>0</v>
      </c>
      <c r="M14" s="473">
        <v>0</v>
      </c>
      <c r="N14" s="472">
        <f t="shared" ref="N14:N26" si="5">$C14*O14</f>
        <v>0</v>
      </c>
      <c r="O14" s="473">
        <v>0</v>
      </c>
      <c r="P14" s="472">
        <f t="shared" ref="P14:P26" si="6">$C14*Q14</f>
        <v>0</v>
      </c>
      <c r="Q14" s="473">
        <v>0</v>
      </c>
      <c r="R14" s="472">
        <f t="shared" ref="R14:R26" si="7">$C14*S14</f>
        <v>0</v>
      </c>
      <c r="S14" s="473">
        <v>0</v>
      </c>
      <c r="T14" s="472">
        <f t="shared" ref="T14:T26" si="8">$C14*U14</f>
        <v>0</v>
      </c>
      <c r="U14" s="473">
        <v>0</v>
      </c>
      <c r="V14" s="472">
        <f t="shared" ref="V14:X26" si="9">$C14*W14</f>
        <v>0</v>
      </c>
      <c r="W14" s="473">
        <v>0</v>
      </c>
      <c r="X14" s="472">
        <f t="shared" si="9"/>
        <v>0</v>
      </c>
      <c r="Y14" s="473">
        <v>0</v>
      </c>
      <c r="Z14" s="472">
        <f t="shared" ref="Z14:Z26" si="10">$C14*AA14</f>
        <v>0</v>
      </c>
      <c r="AA14" s="473">
        <v>0</v>
      </c>
      <c r="AB14" s="474">
        <f>D14+F14+H14+R14+J14+L14+N14+P14+T14+V14+X14+Z14</f>
        <v>71412.17</v>
      </c>
      <c r="AC14" s="475">
        <f>E14+G14+I14+S14+K14+M14+O14+Q14+U14+W14+Y14+AA14</f>
        <v>1</v>
      </c>
    </row>
    <row r="15" spans="1:29" s="476" customFormat="1" ht="12.75" customHeight="1" x14ac:dyDescent="0.2">
      <c r="A15" s="471" t="str">
        <f>Orçamento!A19</f>
        <v>2.0</v>
      </c>
      <c r="B15" s="527" t="str">
        <f>Orçamento!D19</f>
        <v>INSTALAÇÕES PROVISÓRIAS</v>
      </c>
      <c r="C15" s="531">
        <f>Orçamento!I19</f>
        <v>26754.47</v>
      </c>
      <c r="D15" s="472">
        <f t="shared" si="0"/>
        <v>26754.47</v>
      </c>
      <c r="E15" s="477">
        <v>1</v>
      </c>
      <c r="F15" s="472">
        <f t="shared" si="1"/>
        <v>0</v>
      </c>
      <c r="G15" s="477">
        <v>0</v>
      </c>
      <c r="H15" s="472">
        <f t="shared" si="2"/>
        <v>0</v>
      </c>
      <c r="I15" s="477">
        <v>0</v>
      </c>
      <c r="J15" s="472">
        <f t="shared" si="3"/>
        <v>0</v>
      </c>
      <c r="K15" s="477">
        <v>0</v>
      </c>
      <c r="L15" s="472">
        <f t="shared" si="4"/>
        <v>0</v>
      </c>
      <c r="M15" s="477">
        <v>0</v>
      </c>
      <c r="N15" s="472">
        <f t="shared" si="5"/>
        <v>0</v>
      </c>
      <c r="O15" s="477">
        <v>0</v>
      </c>
      <c r="P15" s="472">
        <f t="shared" si="6"/>
        <v>0</v>
      </c>
      <c r="Q15" s="478">
        <v>0</v>
      </c>
      <c r="R15" s="472">
        <f t="shared" si="7"/>
        <v>0</v>
      </c>
      <c r="S15" s="477">
        <v>0</v>
      </c>
      <c r="T15" s="472">
        <f t="shared" si="8"/>
        <v>0</v>
      </c>
      <c r="U15" s="477">
        <v>0</v>
      </c>
      <c r="V15" s="472">
        <f t="shared" si="9"/>
        <v>0</v>
      </c>
      <c r="W15" s="477">
        <v>0</v>
      </c>
      <c r="X15" s="472">
        <f t="shared" si="9"/>
        <v>0</v>
      </c>
      <c r="Y15" s="477">
        <v>0</v>
      </c>
      <c r="Z15" s="472">
        <f t="shared" si="10"/>
        <v>0</v>
      </c>
      <c r="AA15" s="477">
        <v>0</v>
      </c>
      <c r="AB15" s="474">
        <f t="shared" ref="AB15:AB25" si="11">D15+F15+H15+R15+J15+L15+N15+P15+T15+V15+X15+Z15</f>
        <v>26754.47</v>
      </c>
      <c r="AC15" s="475">
        <f t="shared" ref="AC15:AC25" si="12">E15+G15+I15+S15+K15+M15+O15+Q15+U15+W15+Y15+AA15</f>
        <v>1</v>
      </c>
    </row>
    <row r="16" spans="1:29" s="476" customFormat="1" ht="25.5" x14ac:dyDescent="0.2">
      <c r="A16" s="471" t="str">
        <f>Orçamento!A28</f>
        <v>3.0</v>
      </c>
      <c r="B16" s="626" t="str">
        <f>Orçamento!D28</f>
        <v>SEGURANÇA E SINALIZAÇÃO DA OBRA</v>
      </c>
      <c r="C16" s="531">
        <f>Orçamento!I28</f>
        <v>85051.3</v>
      </c>
      <c r="D16" s="472">
        <f t="shared" si="0"/>
        <v>6804.1040000000003</v>
      </c>
      <c r="E16" s="477">
        <v>0.08</v>
      </c>
      <c r="F16" s="472">
        <f t="shared" si="1"/>
        <v>6804.1040000000003</v>
      </c>
      <c r="G16" s="477">
        <v>0.08</v>
      </c>
      <c r="H16" s="472">
        <f t="shared" si="2"/>
        <v>6804.1040000000003</v>
      </c>
      <c r="I16" s="477">
        <v>0.08</v>
      </c>
      <c r="J16" s="472">
        <f t="shared" si="3"/>
        <v>6804.1040000000003</v>
      </c>
      <c r="K16" s="477">
        <v>0.08</v>
      </c>
      <c r="L16" s="472">
        <f t="shared" si="4"/>
        <v>6804.1040000000003</v>
      </c>
      <c r="M16" s="477">
        <v>0.08</v>
      </c>
      <c r="N16" s="472">
        <f t="shared" si="5"/>
        <v>6804.1040000000003</v>
      </c>
      <c r="O16" s="477">
        <v>0.08</v>
      </c>
      <c r="P16" s="472">
        <f t="shared" si="6"/>
        <v>6804.1040000000003</v>
      </c>
      <c r="Q16" s="477">
        <v>0.08</v>
      </c>
      <c r="R16" s="472">
        <f t="shared" si="7"/>
        <v>6804.1040000000003</v>
      </c>
      <c r="S16" s="477">
        <v>0.08</v>
      </c>
      <c r="T16" s="472">
        <f t="shared" si="8"/>
        <v>6804.1040000000003</v>
      </c>
      <c r="U16" s="477">
        <v>0.08</v>
      </c>
      <c r="V16" s="472">
        <f t="shared" si="9"/>
        <v>6804.1040000000003</v>
      </c>
      <c r="W16" s="477">
        <v>0.08</v>
      </c>
      <c r="X16" s="472">
        <f t="shared" si="9"/>
        <v>6804.1040000000003</v>
      </c>
      <c r="Y16" s="477">
        <v>0.08</v>
      </c>
      <c r="Z16" s="472">
        <f t="shared" si="10"/>
        <v>10206.156000000001</v>
      </c>
      <c r="AA16" s="477">
        <v>0.12</v>
      </c>
      <c r="AB16" s="474">
        <f t="shared" si="11"/>
        <v>85051.300000000017</v>
      </c>
      <c r="AC16" s="475">
        <f t="shared" si="12"/>
        <v>0.99999999999999989</v>
      </c>
    </row>
    <row r="17" spans="1:30" s="482" customFormat="1" ht="12.75" customHeight="1" x14ac:dyDescent="0.2">
      <c r="A17" s="479" t="str">
        <f>Orçamento!A31</f>
        <v>4.0</v>
      </c>
      <c r="B17" s="528" t="str">
        <f>Orçamento!D31</f>
        <v>LOCAÇÃO DA OBRA</v>
      </c>
      <c r="C17" s="532">
        <f>Orçamento!I31</f>
        <v>11035.55</v>
      </c>
      <c r="D17" s="480">
        <f t="shared" si="0"/>
        <v>11035.55</v>
      </c>
      <c r="E17" s="481">
        <v>1</v>
      </c>
      <c r="F17" s="480">
        <f t="shared" si="1"/>
        <v>0</v>
      </c>
      <c r="G17" s="481">
        <v>0</v>
      </c>
      <c r="H17" s="480">
        <f t="shared" si="2"/>
        <v>0</v>
      </c>
      <c r="I17" s="481">
        <v>0</v>
      </c>
      <c r="J17" s="480">
        <f t="shared" si="3"/>
        <v>0</v>
      </c>
      <c r="K17" s="481">
        <v>0</v>
      </c>
      <c r="L17" s="480">
        <f t="shared" si="4"/>
        <v>0</v>
      </c>
      <c r="M17" s="481">
        <v>0</v>
      </c>
      <c r="N17" s="480">
        <f t="shared" si="5"/>
        <v>0</v>
      </c>
      <c r="O17" s="481">
        <v>0</v>
      </c>
      <c r="P17" s="480">
        <f t="shared" si="6"/>
        <v>0</v>
      </c>
      <c r="Q17" s="481">
        <v>0</v>
      </c>
      <c r="R17" s="480">
        <f t="shared" si="7"/>
        <v>0</v>
      </c>
      <c r="S17" s="481">
        <v>0</v>
      </c>
      <c r="T17" s="480">
        <f t="shared" si="8"/>
        <v>0</v>
      </c>
      <c r="U17" s="481">
        <v>0</v>
      </c>
      <c r="V17" s="480">
        <f t="shared" si="9"/>
        <v>0</v>
      </c>
      <c r="W17" s="481">
        <v>0</v>
      </c>
      <c r="X17" s="480">
        <f t="shared" si="9"/>
        <v>0</v>
      </c>
      <c r="Y17" s="481">
        <v>0</v>
      </c>
      <c r="Z17" s="480">
        <f t="shared" si="10"/>
        <v>0</v>
      </c>
      <c r="AA17" s="481">
        <v>0</v>
      </c>
      <c r="AB17" s="474">
        <f t="shared" si="11"/>
        <v>11035.55</v>
      </c>
      <c r="AC17" s="475">
        <f t="shared" si="12"/>
        <v>1</v>
      </c>
    </row>
    <row r="18" spans="1:30" s="476" customFormat="1" ht="12.75" customHeight="1" x14ac:dyDescent="0.2">
      <c r="A18" s="483" t="str">
        <f>Orçamento!A33</f>
        <v>5.0</v>
      </c>
      <c r="B18" s="527" t="str">
        <f>Orçamento!D33</f>
        <v>LIMPEZA DO TERRENO</v>
      </c>
      <c r="C18" s="531">
        <f>Orçamento!I33</f>
        <v>290240.45</v>
      </c>
      <c r="D18" s="472">
        <f t="shared" si="0"/>
        <v>290240.45</v>
      </c>
      <c r="E18" s="484">
        <v>1</v>
      </c>
      <c r="F18" s="472">
        <f t="shared" si="1"/>
        <v>0</v>
      </c>
      <c r="G18" s="484">
        <v>0</v>
      </c>
      <c r="H18" s="472">
        <f t="shared" si="2"/>
        <v>0</v>
      </c>
      <c r="I18" s="484">
        <v>0</v>
      </c>
      <c r="J18" s="472">
        <f t="shared" si="3"/>
        <v>0</v>
      </c>
      <c r="K18" s="484">
        <v>0</v>
      </c>
      <c r="L18" s="472">
        <f t="shared" si="4"/>
        <v>0</v>
      </c>
      <c r="M18" s="484">
        <v>0</v>
      </c>
      <c r="N18" s="472">
        <f t="shared" si="5"/>
        <v>0</v>
      </c>
      <c r="O18" s="484">
        <v>0</v>
      </c>
      <c r="P18" s="472">
        <f t="shared" si="6"/>
        <v>0</v>
      </c>
      <c r="Q18" s="484">
        <v>0</v>
      </c>
      <c r="R18" s="472">
        <f t="shared" si="7"/>
        <v>0</v>
      </c>
      <c r="S18" s="484">
        <v>0</v>
      </c>
      <c r="T18" s="472">
        <f t="shared" si="8"/>
        <v>0</v>
      </c>
      <c r="U18" s="484">
        <v>0</v>
      </c>
      <c r="V18" s="472">
        <f t="shared" si="9"/>
        <v>0</v>
      </c>
      <c r="W18" s="484">
        <v>0</v>
      </c>
      <c r="X18" s="472">
        <f t="shared" si="9"/>
        <v>0</v>
      </c>
      <c r="Y18" s="484">
        <v>0</v>
      </c>
      <c r="Z18" s="472">
        <f t="shared" si="10"/>
        <v>0</v>
      </c>
      <c r="AA18" s="484">
        <v>0</v>
      </c>
      <c r="AB18" s="474">
        <f t="shared" si="11"/>
        <v>290240.45</v>
      </c>
      <c r="AC18" s="475">
        <f t="shared" si="12"/>
        <v>1</v>
      </c>
    </row>
    <row r="19" spans="1:30" s="482" customFormat="1" ht="12.75" customHeight="1" x14ac:dyDescent="0.2">
      <c r="A19" s="485" t="str">
        <f>Orçamento!A41</f>
        <v>6.0</v>
      </c>
      <c r="B19" s="529" t="str">
        <f>Orçamento!D41</f>
        <v>DRENAGEM</v>
      </c>
      <c r="C19" s="532">
        <f>Orçamento!I41</f>
        <v>89925.709999999992</v>
      </c>
      <c r="D19" s="480">
        <f t="shared" si="0"/>
        <v>0</v>
      </c>
      <c r="E19" s="481">
        <v>0</v>
      </c>
      <c r="F19" s="480">
        <f t="shared" si="1"/>
        <v>89925.709999999992</v>
      </c>
      <c r="G19" s="481">
        <v>1</v>
      </c>
      <c r="H19" s="480">
        <f t="shared" si="2"/>
        <v>0</v>
      </c>
      <c r="I19" s="481">
        <v>0</v>
      </c>
      <c r="J19" s="480">
        <f t="shared" si="3"/>
        <v>0</v>
      </c>
      <c r="K19" s="481">
        <v>0</v>
      </c>
      <c r="L19" s="480">
        <f t="shared" si="4"/>
        <v>0</v>
      </c>
      <c r="M19" s="481">
        <v>0</v>
      </c>
      <c r="N19" s="480">
        <f t="shared" si="5"/>
        <v>0</v>
      </c>
      <c r="O19" s="481">
        <v>0</v>
      </c>
      <c r="P19" s="480">
        <f t="shared" si="6"/>
        <v>0</v>
      </c>
      <c r="Q19" s="481">
        <v>0</v>
      </c>
      <c r="R19" s="480">
        <f t="shared" si="7"/>
        <v>0</v>
      </c>
      <c r="S19" s="481">
        <v>0</v>
      </c>
      <c r="T19" s="480">
        <f t="shared" si="8"/>
        <v>0</v>
      </c>
      <c r="U19" s="481">
        <v>0</v>
      </c>
      <c r="V19" s="480">
        <f t="shared" si="9"/>
        <v>0</v>
      </c>
      <c r="W19" s="481">
        <v>0</v>
      </c>
      <c r="X19" s="480">
        <f t="shared" si="9"/>
        <v>0</v>
      </c>
      <c r="Y19" s="481">
        <v>0</v>
      </c>
      <c r="Z19" s="480">
        <f t="shared" si="10"/>
        <v>0</v>
      </c>
      <c r="AA19" s="481">
        <v>0</v>
      </c>
      <c r="AB19" s="474">
        <f t="shared" si="11"/>
        <v>89925.709999999992</v>
      </c>
      <c r="AC19" s="475">
        <f t="shared" si="12"/>
        <v>1</v>
      </c>
    </row>
    <row r="20" spans="1:30" s="476" customFormat="1" ht="12.75" customHeight="1" x14ac:dyDescent="0.2">
      <c r="A20" s="471" t="str">
        <f>Orçamento!A48</f>
        <v>7.0</v>
      </c>
      <c r="B20" s="529" t="str">
        <f>Orçamento!D48</f>
        <v>MEIO FIO</v>
      </c>
      <c r="C20" s="531">
        <f>Orçamento!I48</f>
        <v>83362.850000000006</v>
      </c>
      <c r="D20" s="472">
        <f t="shared" si="0"/>
        <v>0</v>
      </c>
      <c r="E20" s="484">
        <v>0</v>
      </c>
      <c r="F20" s="472">
        <f t="shared" si="1"/>
        <v>83362.850000000006</v>
      </c>
      <c r="G20" s="484">
        <v>1</v>
      </c>
      <c r="H20" s="472">
        <f t="shared" si="2"/>
        <v>0</v>
      </c>
      <c r="I20" s="484">
        <v>0</v>
      </c>
      <c r="J20" s="472">
        <f t="shared" si="3"/>
        <v>0</v>
      </c>
      <c r="K20" s="484">
        <v>0</v>
      </c>
      <c r="L20" s="472">
        <f t="shared" si="4"/>
        <v>0</v>
      </c>
      <c r="M20" s="484">
        <v>0</v>
      </c>
      <c r="N20" s="472">
        <f t="shared" si="5"/>
        <v>0</v>
      </c>
      <c r="O20" s="484">
        <v>0</v>
      </c>
      <c r="P20" s="472">
        <f t="shared" si="6"/>
        <v>0</v>
      </c>
      <c r="Q20" s="484">
        <v>0</v>
      </c>
      <c r="R20" s="472">
        <f t="shared" si="7"/>
        <v>0</v>
      </c>
      <c r="S20" s="484">
        <v>0</v>
      </c>
      <c r="T20" s="472">
        <f t="shared" si="8"/>
        <v>0</v>
      </c>
      <c r="U20" s="484">
        <v>0</v>
      </c>
      <c r="V20" s="472">
        <f t="shared" si="9"/>
        <v>0</v>
      </c>
      <c r="W20" s="484">
        <v>0</v>
      </c>
      <c r="X20" s="472">
        <f t="shared" si="9"/>
        <v>0</v>
      </c>
      <c r="Y20" s="484">
        <v>0</v>
      </c>
      <c r="Z20" s="472">
        <f t="shared" si="10"/>
        <v>0</v>
      </c>
      <c r="AA20" s="484">
        <v>0</v>
      </c>
      <c r="AB20" s="474">
        <f t="shared" si="11"/>
        <v>83362.850000000006</v>
      </c>
      <c r="AC20" s="475">
        <f t="shared" si="12"/>
        <v>1</v>
      </c>
    </row>
    <row r="21" spans="1:30" s="476" customFormat="1" ht="12.75" customHeight="1" x14ac:dyDescent="0.2">
      <c r="A21" s="471" t="str">
        <f>Orçamento!A53</f>
        <v>9.0</v>
      </c>
      <c r="B21" s="529" t="str">
        <f>Orçamento!D53</f>
        <v>PISOS E PAVIMENTAÇÕES</v>
      </c>
      <c r="C21" s="531">
        <f>Orçamento!I53</f>
        <v>518941.44000000006</v>
      </c>
      <c r="D21" s="472">
        <f t="shared" si="0"/>
        <v>0</v>
      </c>
      <c r="E21" s="484">
        <v>0</v>
      </c>
      <c r="F21" s="472">
        <f>$C21*G21</f>
        <v>51894.144000000008</v>
      </c>
      <c r="G21" s="484">
        <v>0.1</v>
      </c>
      <c r="H21" s="472">
        <f t="shared" si="2"/>
        <v>103788.28800000002</v>
      </c>
      <c r="I21" s="484">
        <v>0.2</v>
      </c>
      <c r="J21" s="472">
        <f t="shared" si="3"/>
        <v>103788.28800000002</v>
      </c>
      <c r="K21" s="484">
        <v>0.2</v>
      </c>
      <c r="L21" s="472">
        <f t="shared" si="4"/>
        <v>103788.28800000002</v>
      </c>
      <c r="M21" s="484">
        <v>0.2</v>
      </c>
      <c r="N21" s="472">
        <f t="shared" si="5"/>
        <v>103788.28800000002</v>
      </c>
      <c r="O21" s="484">
        <v>0.2</v>
      </c>
      <c r="P21" s="472">
        <f t="shared" si="6"/>
        <v>51894.144000000008</v>
      </c>
      <c r="Q21" s="484">
        <v>0.1</v>
      </c>
      <c r="R21" s="472">
        <f t="shared" si="7"/>
        <v>0</v>
      </c>
      <c r="S21" s="484">
        <v>0</v>
      </c>
      <c r="T21" s="472">
        <f t="shared" si="8"/>
        <v>0</v>
      </c>
      <c r="U21" s="484">
        <v>0</v>
      </c>
      <c r="V21" s="472">
        <f t="shared" si="9"/>
        <v>0</v>
      </c>
      <c r="W21" s="484">
        <v>0</v>
      </c>
      <c r="X21" s="472">
        <f t="shared" si="9"/>
        <v>0</v>
      </c>
      <c r="Y21" s="484">
        <v>0</v>
      </c>
      <c r="Z21" s="472">
        <f t="shared" si="10"/>
        <v>0</v>
      </c>
      <c r="AA21" s="484">
        <v>0</v>
      </c>
      <c r="AB21" s="474">
        <f t="shared" si="11"/>
        <v>518941.44000000006</v>
      </c>
      <c r="AC21" s="475">
        <f t="shared" si="12"/>
        <v>0.99999999999999989</v>
      </c>
    </row>
    <row r="22" spans="1:30" s="476" customFormat="1" ht="12.75" customHeight="1" x14ac:dyDescent="0.2">
      <c r="A22" s="471" t="str">
        <f>Orçamento!A66</f>
        <v>10.0</v>
      </c>
      <c r="B22" s="529" t="str">
        <f>Orçamento!D66</f>
        <v>ÁREAS ESPORTIVAS</v>
      </c>
      <c r="C22" s="531">
        <f>Orçamento!I66</f>
        <v>468814.86999999994</v>
      </c>
      <c r="D22" s="472">
        <f t="shared" si="0"/>
        <v>0</v>
      </c>
      <c r="E22" s="484">
        <v>0</v>
      </c>
      <c r="F22" s="472">
        <v>0</v>
      </c>
      <c r="G22" s="484">
        <v>0</v>
      </c>
      <c r="H22" s="472">
        <f t="shared" si="2"/>
        <v>0</v>
      </c>
      <c r="I22" s="484">
        <v>0</v>
      </c>
      <c r="J22" s="472">
        <f t="shared" si="3"/>
        <v>0</v>
      </c>
      <c r="K22" s="484">
        <v>0</v>
      </c>
      <c r="L22" s="472">
        <f t="shared" si="4"/>
        <v>0</v>
      </c>
      <c r="M22" s="484">
        <v>0</v>
      </c>
      <c r="N22" s="472">
        <f t="shared" si="5"/>
        <v>0</v>
      </c>
      <c r="O22" s="484">
        <v>0</v>
      </c>
      <c r="P22" s="472">
        <f t="shared" si="6"/>
        <v>187525.94799999997</v>
      </c>
      <c r="Q22" s="484">
        <v>0.4</v>
      </c>
      <c r="R22" s="472">
        <f t="shared" si="7"/>
        <v>187525.94799999997</v>
      </c>
      <c r="S22" s="484">
        <v>0.4</v>
      </c>
      <c r="T22" s="472">
        <f t="shared" si="8"/>
        <v>93762.973999999987</v>
      </c>
      <c r="U22" s="484">
        <v>0.2</v>
      </c>
      <c r="V22" s="472">
        <f t="shared" si="9"/>
        <v>0</v>
      </c>
      <c r="W22" s="484">
        <v>0</v>
      </c>
      <c r="X22" s="472">
        <f t="shared" si="9"/>
        <v>0</v>
      </c>
      <c r="Y22" s="484">
        <v>0</v>
      </c>
      <c r="Z22" s="472">
        <f t="shared" si="10"/>
        <v>0</v>
      </c>
      <c r="AA22" s="484">
        <v>0</v>
      </c>
      <c r="AB22" s="474">
        <f t="shared" si="11"/>
        <v>468814.86999999994</v>
      </c>
      <c r="AC22" s="475">
        <f t="shared" si="12"/>
        <v>1</v>
      </c>
    </row>
    <row r="23" spans="1:30" s="476" customFormat="1" ht="12.75" customHeight="1" x14ac:dyDescent="0.2">
      <c r="A23" s="471" t="str">
        <f>Orçamento!A85</f>
        <v>11.0</v>
      </c>
      <c r="B23" s="529" t="str">
        <f>Orçamento!D85</f>
        <v>MOBILIÁRIO URBANO</v>
      </c>
      <c r="C23" s="531">
        <f>Orçamento!I85</f>
        <v>150161.96999999997</v>
      </c>
      <c r="D23" s="472">
        <f t="shared" si="0"/>
        <v>0</v>
      </c>
      <c r="E23" s="484">
        <v>0</v>
      </c>
      <c r="F23" s="472">
        <f>$C23*G23</f>
        <v>0</v>
      </c>
      <c r="G23" s="484">
        <v>0</v>
      </c>
      <c r="H23" s="472">
        <f t="shared" si="2"/>
        <v>0</v>
      </c>
      <c r="I23" s="484">
        <v>0</v>
      </c>
      <c r="J23" s="472">
        <f t="shared" si="3"/>
        <v>0</v>
      </c>
      <c r="K23" s="484">
        <v>0</v>
      </c>
      <c r="L23" s="472">
        <f t="shared" si="4"/>
        <v>0</v>
      </c>
      <c r="M23" s="484">
        <v>0</v>
      </c>
      <c r="N23" s="472">
        <f t="shared" si="5"/>
        <v>0</v>
      </c>
      <c r="O23" s="484">
        <v>0</v>
      </c>
      <c r="P23" s="472">
        <f t="shared" si="6"/>
        <v>0</v>
      </c>
      <c r="Q23" s="484">
        <v>0</v>
      </c>
      <c r="R23" s="472">
        <f t="shared" si="7"/>
        <v>0</v>
      </c>
      <c r="S23" s="484">
        <v>0</v>
      </c>
      <c r="T23" s="472">
        <f t="shared" si="8"/>
        <v>75080.984999999986</v>
      </c>
      <c r="U23" s="484">
        <v>0.5</v>
      </c>
      <c r="V23" s="472">
        <f t="shared" si="9"/>
        <v>75080.984999999986</v>
      </c>
      <c r="W23" s="484">
        <v>0.5</v>
      </c>
      <c r="X23" s="472">
        <f t="shared" si="9"/>
        <v>0</v>
      </c>
      <c r="Y23" s="484">
        <v>0</v>
      </c>
      <c r="Z23" s="472">
        <f t="shared" si="10"/>
        <v>0</v>
      </c>
      <c r="AA23" s="484">
        <v>0</v>
      </c>
      <c r="AB23" s="474">
        <f t="shared" si="11"/>
        <v>150161.96999999997</v>
      </c>
      <c r="AC23" s="475">
        <f t="shared" si="12"/>
        <v>1</v>
      </c>
    </row>
    <row r="24" spans="1:30" s="476" customFormat="1" x14ac:dyDescent="0.2">
      <c r="A24" s="486" t="str">
        <f>Orçamento!A103</f>
        <v>12.0</v>
      </c>
      <c r="B24" s="529" t="str">
        <f>Orçamento!D103</f>
        <v>PISTA DE SKATE</v>
      </c>
      <c r="C24" s="531">
        <f>Orçamento!I103</f>
        <v>304138.12</v>
      </c>
      <c r="D24" s="472">
        <f t="shared" si="0"/>
        <v>0</v>
      </c>
      <c r="E24" s="484">
        <v>0</v>
      </c>
      <c r="F24" s="472">
        <v>0</v>
      </c>
      <c r="G24" s="484">
        <v>0</v>
      </c>
      <c r="H24" s="472">
        <f t="shared" si="2"/>
        <v>0</v>
      </c>
      <c r="I24" s="484">
        <v>0</v>
      </c>
      <c r="J24" s="472">
        <f t="shared" si="3"/>
        <v>0</v>
      </c>
      <c r="K24" s="484">
        <v>0</v>
      </c>
      <c r="L24" s="472">
        <f t="shared" si="4"/>
        <v>0</v>
      </c>
      <c r="M24" s="484">
        <v>0</v>
      </c>
      <c r="N24" s="472">
        <f t="shared" si="5"/>
        <v>0</v>
      </c>
      <c r="O24" s="484">
        <v>0</v>
      </c>
      <c r="P24" s="472">
        <f t="shared" si="6"/>
        <v>0</v>
      </c>
      <c r="Q24" s="484">
        <v>0</v>
      </c>
      <c r="R24" s="472">
        <f t="shared" si="7"/>
        <v>91241.436000000002</v>
      </c>
      <c r="S24" s="484">
        <v>0.3</v>
      </c>
      <c r="T24" s="472">
        <f t="shared" si="8"/>
        <v>91241.436000000002</v>
      </c>
      <c r="U24" s="484">
        <v>0.3</v>
      </c>
      <c r="V24" s="472">
        <f t="shared" si="9"/>
        <v>121655.24800000001</v>
      </c>
      <c r="W24" s="484">
        <v>0.4</v>
      </c>
      <c r="X24" s="472">
        <f t="shared" si="9"/>
        <v>0</v>
      </c>
      <c r="Y24" s="484">
        <v>0</v>
      </c>
      <c r="Z24" s="472">
        <f t="shared" si="10"/>
        <v>0</v>
      </c>
      <c r="AA24" s="484">
        <v>0</v>
      </c>
      <c r="AB24" s="474">
        <f t="shared" si="11"/>
        <v>304138.12</v>
      </c>
      <c r="AC24" s="475">
        <f t="shared" si="12"/>
        <v>1</v>
      </c>
    </row>
    <row r="25" spans="1:30" s="476" customFormat="1" x14ac:dyDescent="0.2">
      <c r="A25" s="486" t="str">
        <f>Orçamento!A151</f>
        <v>13.0</v>
      </c>
      <c r="B25" s="529" t="str">
        <f>Orçamento!D151</f>
        <v>PAISAGISMO</v>
      </c>
      <c r="C25" s="531">
        <f>Orçamento!I151</f>
        <v>103020.98</v>
      </c>
      <c r="D25" s="472">
        <f t="shared" si="0"/>
        <v>0</v>
      </c>
      <c r="E25" s="484">
        <v>0</v>
      </c>
      <c r="F25" s="472">
        <f>$C25*G25</f>
        <v>0</v>
      </c>
      <c r="G25" s="484">
        <v>0</v>
      </c>
      <c r="H25" s="472">
        <f t="shared" si="2"/>
        <v>0</v>
      </c>
      <c r="I25" s="484">
        <v>0</v>
      </c>
      <c r="J25" s="472">
        <f t="shared" si="3"/>
        <v>0</v>
      </c>
      <c r="K25" s="484">
        <v>0</v>
      </c>
      <c r="L25" s="472">
        <f t="shared" si="4"/>
        <v>0</v>
      </c>
      <c r="M25" s="484">
        <v>0</v>
      </c>
      <c r="N25" s="472">
        <f t="shared" si="5"/>
        <v>0</v>
      </c>
      <c r="O25" s="484">
        <v>0</v>
      </c>
      <c r="P25" s="472">
        <f t="shared" si="6"/>
        <v>0</v>
      </c>
      <c r="Q25" s="484">
        <v>0</v>
      </c>
      <c r="R25" s="472">
        <f t="shared" si="7"/>
        <v>0</v>
      </c>
      <c r="S25" s="484">
        <v>0</v>
      </c>
      <c r="T25" s="472">
        <f t="shared" si="8"/>
        <v>0</v>
      </c>
      <c r="U25" s="484">
        <v>0</v>
      </c>
      <c r="V25" s="472">
        <f t="shared" si="9"/>
        <v>41208.392</v>
      </c>
      <c r="W25" s="484">
        <v>0.4</v>
      </c>
      <c r="X25" s="472">
        <f t="shared" si="9"/>
        <v>41208.392</v>
      </c>
      <c r="Y25" s="484">
        <v>0.4</v>
      </c>
      <c r="Z25" s="472">
        <f t="shared" si="10"/>
        <v>20604.196</v>
      </c>
      <c r="AA25" s="484">
        <v>0.2</v>
      </c>
      <c r="AB25" s="474">
        <f t="shared" si="11"/>
        <v>103020.98</v>
      </c>
      <c r="AC25" s="475">
        <f t="shared" si="12"/>
        <v>1</v>
      </c>
    </row>
    <row r="26" spans="1:30" ht="25.5" x14ac:dyDescent="0.2">
      <c r="A26" s="486" t="str">
        <f>Orçamento!A160</f>
        <v>14.0</v>
      </c>
      <c r="B26" s="675" t="str">
        <f>Orçamento!D160</f>
        <v>SERVIÇOS COMPLEMENTARES</v>
      </c>
      <c r="C26" s="531">
        <f>Orçamento!I160</f>
        <v>20369.399999999998</v>
      </c>
      <c r="D26" s="472">
        <f t="shared" si="0"/>
        <v>0</v>
      </c>
      <c r="E26" s="484">
        <v>0</v>
      </c>
      <c r="F26" s="472">
        <f>$C26*G26</f>
        <v>0</v>
      </c>
      <c r="G26" s="484">
        <v>0</v>
      </c>
      <c r="H26" s="472">
        <f t="shared" si="2"/>
        <v>0</v>
      </c>
      <c r="I26" s="484">
        <v>0</v>
      </c>
      <c r="J26" s="472">
        <f t="shared" si="3"/>
        <v>0</v>
      </c>
      <c r="K26" s="484">
        <v>0</v>
      </c>
      <c r="L26" s="472">
        <f t="shared" si="4"/>
        <v>0</v>
      </c>
      <c r="M26" s="484">
        <v>0</v>
      </c>
      <c r="N26" s="472">
        <f t="shared" si="5"/>
        <v>0</v>
      </c>
      <c r="O26" s="484">
        <v>0</v>
      </c>
      <c r="P26" s="472">
        <f t="shared" si="6"/>
        <v>0</v>
      </c>
      <c r="Q26" s="484">
        <v>0</v>
      </c>
      <c r="R26" s="472">
        <f t="shared" si="7"/>
        <v>0</v>
      </c>
      <c r="S26" s="484">
        <v>0</v>
      </c>
      <c r="T26" s="472">
        <f t="shared" si="8"/>
        <v>0</v>
      </c>
      <c r="U26" s="484">
        <v>0</v>
      </c>
      <c r="V26" s="472">
        <f t="shared" si="9"/>
        <v>0</v>
      </c>
      <c r="W26" s="484">
        <v>0</v>
      </c>
      <c r="X26" s="472">
        <f t="shared" si="9"/>
        <v>0</v>
      </c>
      <c r="Y26" s="484">
        <v>0</v>
      </c>
      <c r="Z26" s="472">
        <f t="shared" si="10"/>
        <v>20369.399999999998</v>
      </c>
      <c r="AA26" s="484">
        <v>1</v>
      </c>
      <c r="AB26" s="474">
        <f t="shared" ref="AB26" si="13">D26+F26+H26+R26+J26+L26+N26+P26+T26+V26+X26+Z26</f>
        <v>20369.399999999998</v>
      </c>
      <c r="AC26" s="475">
        <f t="shared" ref="AC26" si="14">E26+G26+I26+S26+K26+M26+O26+Q26+U26+W26+Y26+AA26</f>
        <v>1</v>
      </c>
    </row>
    <row r="27" spans="1:30" x14ac:dyDescent="0.2">
      <c r="A27" s="486"/>
      <c r="B27" s="530"/>
      <c r="C27" s="533"/>
      <c r="D27" s="487"/>
      <c r="E27" s="488"/>
      <c r="F27" s="487"/>
      <c r="G27" s="489"/>
      <c r="H27" s="490"/>
      <c r="I27" s="491"/>
      <c r="J27" s="491"/>
      <c r="K27" s="491"/>
      <c r="L27" s="491"/>
      <c r="M27" s="491"/>
      <c r="N27" s="491"/>
      <c r="O27" s="491"/>
      <c r="P27" s="491"/>
      <c r="Q27" s="484"/>
      <c r="R27" s="490"/>
      <c r="S27" s="484"/>
      <c r="T27" s="490"/>
      <c r="U27" s="491"/>
      <c r="V27" s="490"/>
      <c r="W27" s="491"/>
      <c r="X27" s="490"/>
      <c r="Y27" s="491"/>
      <c r="Z27" s="490"/>
      <c r="AA27" s="491"/>
      <c r="AB27" s="490"/>
      <c r="AC27" s="490"/>
    </row>
    <row r="28" spans="1:30" s="495" customFormat="1" x14ac:dyDescent="0.2">
      <c r="A28" s="718" t="s">
        <v>619</v>
      </c>
      <c r="B28" s="718"/>
      <c r="C28" s="492">
        <f>SUM(C14:C27)</f>
        <v>2223229.2799999998</v>
      </c>
      <c r="D28" s="493">
        <f>SUM(D14:D27)</f>
        <v>406246.74400000001</v>
      </c>
      <c r="E28" s="494">
        <f>D28/$AB$28</f>
        <v>0.18272822675311295</v>
      </c>
      <c r="F28" s="493">
        <f>SUM(F14:F27)</f>
        <v>231986.80799999999</v>
      </c>
      <c r="G28" s="494">
        <f>F28/$AB$28</f>
        <v>0.10434677614537355</v>
      </c>
      <c r="H28" s="493">
        <f>SUM(H14:H27)</f>
        <v>110592.39200000002</v>
      </c>
      <c r="I28" s="494">
        <f>H28/$AB$28</f>
        <v>4.9744033597830285E-2</v>
      </c>
      <c r="J28" s="493">
        <f>SUM(J14:J27)</f>
        <v>110592.39200000002</v>
      </c>
      <c r="K28" s="494">
        <f>J28/$AB$28</f>
        <v>4.9744033597830285E-2</v>
      </c>
      <c r="L28" s="493">
        <f>SUM(L14:L27)</f>
        <v>110592.39200000002</v>
      </c>
      <c r="M28" s="494">
        <f>L28/$AB$28</f>
        <v>4.9744033597830285E-2</v>
      </c>
      <c r="N28" s="493">
        <f>SUM(N14:N27)</f>
        <v>110592.39200000002</v>
      </c>
      <c r="O28" s="494">
        <f>N28/$AB$28</f>
        <v>4.9744033597830285E-2</v>
      </c>
      <c r="P28" s="493">
        <f>SUM(P14:P27)</f>
        <v>246224.196</v>
      </c>
      <c r="Q28" s="494">
        <f>P28/$AB$28</f>
        <v>0.1107506986413925</v>
      </c>
      <c r="R28" s="493">
        <f>SUM(R14:R27)</f>
        <v>285571.48799999995</v>
      </c>
      <c r="S28" s="494">
        <f>R28/$AB$28</f>
        <v>0.12844895961427782</v>
      </c>
      <c r="T28" s="493">
        <f>SUM(T14:T27)</f>
        <v>266889.49899999995</v>
      </c>
      <c r="U28" s="494">
        <f>T28/$AB$28</f>
        <v>0.12004587264161976</v>
      </c>
      <c r="V28" s="493">
        <f>SUM(V14:V27)</f>
        <v>244748.72899999999</v>
      </c>
      <c r="W28" s="494">
        <f>V28/$AB$28</f>
        <v>0.1100870392459027</v>
      </c>
      <c r="X28" s="493">
        <f>SUM(X14:X27)</f>
        <v>48012.495999999999</v>
      </c>
      <c r="Y28" s="494">
        <f>X28/$AB$28</f>
        <v>2.1595836485204984E-2</v>
      </c>
      <c r="Z28" s="493">
        <f>SUM(Z14:Z27)</f>
        <v>51179.751999999993</v>
      </c>
      <c r="AA28" s="494">
        <f>Z28/$AB$28</f>
        <v>2.3020456081794677E-2</v>
      </c>
      <c r="AB28" s="730">
        <f>SUM(AB14:AB27)</f>
        <v>2223229.2799999998</v>
      </c>
      <c r="AC28" s="732">
        <f>AB28/C28</f>
        <v>1</v>
      </c>
    </row>
    <row r="29" spans="1:30" s="495" customFormat="1" x14ac:dyDescent="0.2">
      <c r="A29" s="718" t="s">
        <v>620</v>
      </c>
      <c r="B29" s="718"/>
      <c r="C29" s="496">
        <v>1</v>
      </c>
      <c r="D29" s="493">
        <f>D28</f>
        <v>406246.74400000001</v>
      </c>
      <c r="E29" s="494">
        <f>E28</f>
        <v>0.18272822675311295</v>
      </c>
      <c r="F29" s="493">
        <f>D29+F28</f>
        <v>638233.55200000003</v>
      </c>
      <c r="G29" s="494">
        <f>G28+E29</f>
        <v>0.28707500289848653</v>
      </c>
      <c r="H29" s="493">
        <f>F29+H28</f>
        <v>748825.94400000002</v>
      </c>
      <c r="I29" s="494">
        <f>I28+G29</f>
        <v>0.33681903649631684</v>
      </c>
      <c r="J29" s="493">
        <f>H29+J28</f>
        <v>859418.33600000001</v>
      </c>
      <c r="K29" s="494">
        <f>K28+I29</f>
        <v>0.38656307009414714</v>
      </c>
      <c r="L29" s="493">
        <f>J29+L28</f>
        <v>970010.728</v>
      </c>
      <c r="M29" s="494">
        <f>M28+K29</f>
        <v>0.43630710369197745</v>
      </c>
      <c r="N29" s="493">
        <f>L29+N28</f>
        <v>1080603.1200000001</v>
      </c>
      <c r="O29" s="494">
        <f>O28+M29</f>
        <v>0.48605113728980776</v>
      </c>
      <c r="P29" s="493">
        <f>N29+P28</f>
        <v>1326827.3160000001</v>
      </c>
      <c r="Q29" s="494">
        <f>Q28+O29</f>
        <v>0.59680183593120029</v>
      </c>
      <c r="R29" s="493">
        <f>P29+R28</f>
        <v>1612398.804</v>
      </c>
      <c r="S29" s="494">
        <f>S28+Q29</f>
        <v>0.72525079554547811</v>
      </c>
      <c r="T29" s="493">
        <f>R29+T28</f>
        <v>1879288.3029999998</v>
      </c>
      <c r="U29" s="494">
        <f>U28+S29</f>
        <v>0.84529666818709792</v>
      </c>
      <c r="V29" s="493">
        <f>P29+V28</f>
        <v>1571576.0450000002</v>
      </c>
      <c r="W29" s="494">
        <f>W28+U29</f>
        <v>0.95538370743300061</v>
      </c>
      <c r="X29" s="493">
        <f>R29+X28</f>
        <v>1660411.3</v>
      </c>
      <c r="Y29" s="494">
        <f>Y28+W29</f>
        <v>0.97697954391820563</v>
      </c>
      <c r="Z29" s="493">
        <f>T29+Z28</f>
        <v>1930468.0549999999</v>
      </c>
      <c r="AA29" s="494">
        <f>AA28+U29</f>
        <v>0.86831712426889263</v>
      </c>
      <c r="AB29" s="731"/>
      <c r="AC29" s="733"/>
      <c r="AD29" s="495">
        <f>AB28/12</f>
        <v>185269.10666666666</v>
      </c>
    </row>
    <row r="30" spans="1:30" ht="12.75" customHeight="1" x14ac:dyDescent="0.2">
      <c r="A30" s="717"/>
      <c r="B30" s="717"/>
      <c r="C30" s="497"/>
      <c r="D30" s="498"/>
      <c r="E30" s="499"/>
      <c r="F30" s="498"/>
      <c r="G30" s="497"/>
      <c r="H30" s="497"/>
      <c r="I30" s="497"/>
      <c r="J30" s="500"/>
      <c r="K30" s="497"/>
      <c r="L30" s="497"/>
      <c r="M30" s="497"/>
      <c r="N30" s="497"/>
      <c r="O30" s="497"/>
      <c r="P30" s="497"/>
      <c r="Q30" s="497"/>
      <c r="R30" s="497"/>
      <c r="S30" s="497"/>
      <c r="T30" s="497"/>
      <c r="U30" s="497"/>
      <c r="V30" s="497"/>
      <c r="W30" s="497"/>
      <c r="X30" s="497"/>
      <c r="Y30" s="497"/>
      <c r="Z30" s="497"/>
      <c r="AA30" s="497"/>
      <c r="AB30" s="497"/>
      <c r="AC30" s="501"/>
    </row>
    <row r="31" spans="1:30" x14ac:dyDescent="0.2">
      <c r="A31" s="717"/>
      <c r="B31" s="717"/>
      <c r="C31" s="502"/>
      <c r="D31" s="503"/>
      <c r="E31" s="503"/>
      <c r="F31" s="503"/>
      <c r="G31" s="504"/>
      <c r="H31" s="504"/>
      <c r="I31" s="504"/>
      <c r="J31" s="504"/>
      <c r="K31" s="504"/>
      <c r="L31" s="504"/>
      <c r="M31" s="504"/>
      <c r="N31" s="504"/>
      <c r="O31" s="504"/>
      <c r="P31" s="504"/>
      <c r="Q31" s="504"/>
      <c r="R31" s="504"/>
      <c r="S31" s="504"/>
      <c r="T31" s="504"/>
      <c r="U31" s="504"/>
      <c r="V31" s="504"/>
      <c r="W31" s="504"/>
      <c r="X31" s="504"/>
      <c r="Y31" s="504"/>
      <c r="Z31" s="504"/>
      <c r="AA31" s="504"/>
      <c r="AB31" s="504"/>
      <c r="AC31" s="505"/>
    </row>
    <row r="32" spans="1:30" ht="15" x14ac:dyDescent="0.2">
      <c r="A32" s="685"/>
      <c r="B32" s="627"/>
      <c r="C32" s="502"/>
      <c r="D32" s="504"/>
      <c r="E32" s="508"/>
      <c r="F32" s="509"/>
      <c r="G32" s="504"/>
      <c r="H32" s="504"/>
      <c r="I32" s="504"/>
      <c r="J32" s="504"/>
      <c r="K32" s="504"/>
      <c r="L32" s="504"/>
      <c r="M32" s="504"/>
      <c r="N32" s="504"/>
      <c r="O32" s="504"/>
      <c r="P32" s="504"/>
      <c r="Q32" s="504"/>
      <c r="R32" s="504"/>
      <c r="S32" s="504"/>
      <c r="T32" s="504"/>
      <c r="U32" s="504"/>
      <c r="V32" s="504"/>
      <c r="W32" s="504"/>
      <c r="X32" s="504"/>
      <c r="Y32" s="504"/>
      <c r="Z32" s="504"/>
      <c r="AA32" s="504"/>
      <c r="AB32" s="504"/>
      <c r="AC32" s="505"/>
    </row>
    <row r="33" spans="1:29" x14ac:dyDescent="0.2">
      <c r="A33" s="685"/>
      <c r="B33" s="684"/>
      <c r="C33" s="502"/>
      <c r="D33" s="504"/>
      <c r="E33" s="508"/>
      <c r="F33" s="509"/>
      <c r="G33" s="504"/>
      <c r="H33" s="504"/>
      <c r="I33" s="504"/>
      <c r="J33" s="504"/>
      <c r="K33" s="504"/>
      <c r="L33" s="504"/>
      <c r="M33" s="504"/>
      <c r="N33" s="504"/>
      <c r="O33" s="504"/>
      <c r="P33" s="504"/>
      <c r="Q33" s="504"/>
      <c r="R33" s="504"/>
      <c r="S33" s="504"/>
      <c r="T33" s="504"/>
      <c r="U33" s="504"/>
      <c r="V33" s="504"/>
      <c r="W33" s="504"/>
      <c r="X33" s="504"/>
      <c r="Y33" s="504"/>
      <c r="Z33" s="504"/>
      <c r="AA33" s="504"/>
      <c r="AB33" s="504"/>
      <c r="AC33" s="505"/>
    </row>
    <row r="34" spans="1:29" x14ac:dyDescent="0.2">
      <c r="A34" s="506"/>
      <c r="B34" s="507"/>
      <c r="C34" s="502"/>
      <c r="D34" s="504"/>
      <c r="E34" s="508"/>
      <c r="F34" s="510"/>
      <c r="G34" s="504"/>
      <c r="H34" s="504"/>
      <c r="I34" s="504"/>
      <c r="J34" s="504"/>
      <c r="K34" s="504"/>
      <c r="L34" s="504"/>
      <c r="M34" s="504"/>
      <c r="N34" s="504"/>
      <c r="O34" s="504"/>
      <c r="P34" s="504"/>
      <c r="Q34" s="504"/>
      <c r="R34" s="504"/>
      <c r="S34" s="504"/>
      <c r="T34" s="504"/>
      <c r="U34" s="504"/>
      <c r="V34" s="504"/>
      <c r="W34" s="504"/>
      <c r="X34" s="504"/>
      <c r="Y34" s="504"/>
      <c r="Z34" s="504"/>
      <c r="AA34" s="504"/>
      <c r="AB34" s="504"/>
      <c r="AC34" s="505"/>
    </row>
    <row r="35" spans="1:29" x14ac:dyDescent="0.2">
      <c r="A35" s="506"/>
      <c r="B35" s="507"/>
      <c r="C35" s="502"/>
      <c r="D35" s="504"/>
      <c r="E35" s="508"/>
      <c r="F35" s="509"/>
      <c r="G35" s="504"/>
      <c r="H35" s="504"/>
      <c r="I35" s="504"/>
      <c r="J35" s="504"/>
      <c r="K35" s="504"/>
      <c r="L35" s="504"/>
      <c r="M35" s="504"/>
      <c r="N35" s="504"/>
      <c r="O35" s="504"/>
      <c r="P35" s="504"/>
      <c r="Q35" s="504"/>
      <c r="R35" s="504"/>
      <c r="S35" s="504"/>
      <c r="T35" s="504"/>
      <c r="U35" s="504"/>
      <c r="V35" s="504"/>
      <c r="W35" s="504"/>
      <c r="X35" s="504"/>
      <c r="Y35" s="504"/>
      <c r="Z35" s="504"/>
      <c r="AA35" s="504"/>
      <c r="AB35" s="504"/>
      <c r="AC35" s="505"/>
    </row>
    <row r="36" spans="1:29" x14ac:dyDescent="0.2">
      <c r="A36" s="506"/>
      <c r="B36" s="507"/>
      <c r="C36" s="502"/>
      <c r="D36" s="504"/>
      <c r="E36" s="508"/>
      <c r="F36" s="509"/>
      <c r="G36" s="504"/>
      <c r="H36" s="504"/>
      <c r="I36" s="504"/>
      <c r="J36" s="504"/>
      <c r="K36" s="504"/>
      <c r="L36" s="504"/>
      <c r="M36" s="504"/>
      <c r="N36" s="504"/>
      <c r="O36" s="504"/>
      <c r="P36" s="504"/>
      <c r="Q36" s="504"/>
      <c r="R36" s="504"/>
      <c r="S36" s="504"/>
      <c r="T36" s="504"/>
      <c r="U36" s="504"/>
      <c r="V36" s="504"/>
      <c r="W36" s="504"/>
      <c r="X36" s="504"/>
      <c r="Y36" s="504"/>
      <c r="Z36" s="504"/>
      <c r="AA36" s="504"/>
      <c r="AB36" s="504"/>
      <c r="AC36" s="505"/>
    </row>
    <row r="37" spans="1:29" x14ac:dyDescent="0.2">
      <c r="A37" s="506"/>
      <c r="B37" s="507"/>
      <c r="C37" s="502"/>
      <c r="D37" s="504"/>
      <c r="E37" s="508"/>
      <c r="F37" s="509"/>
      <c r="G37" s="504"/>
      <c r="H37" s="504"/>
      <c r="I37" s="504"/>
      <c r="J37" s="504"/>
      <c r="K37" s="504"/>
      <c r="L37" s="504"/>
      <c r="M37" s="504"/>
      <c r="N37" s="504"/>
      <c r="O37" s="504"/>
      <c r="P37" s="504"/>
      <c r="Q37" s="504"/>
      <c r="R37" s="504"/>
      <c r="S37" s="504"/>
      <c r="T37" s="504"/>
      <c r="U37" s="504"/>
      <c r="V37" s="504"/>
      <c r="W37" s="504"/>
      <c r="X37" s="504"/>
      <c r="Y37" s="504"/>
      <c r="Z37" s="504"/>
      <c r="AA37" s="504"/>
      <c r="AB37" s="504"/>
      <c r="AC37" s="505"/>
    </row>
    <row r="38" spans="1:29" x14ac:dyDescent="0.2">
      <c r="A38" s="506"/>
      <c r="B38" s="507"/>
      <c r="C38" s="502"/>
      <c r="D38" s="504"/>
      <c r="E38" s="508"/>
      <c r="F38" s="509"/>
      <c r="G38" s="504"/>
      <c r="H38" s="504"/>
      <c r="I38" s="504"/>
      <c r="J38" s="504"/>
      <c r="K38" s="504"/>
      <c r="L38" s="504"/>
      <c r="M38" s="623"/>
      <c r="N38" s="623"/>
      <c r="O38" s="623"/>
      <c r="P38" s="623"/>
      <c r="Q38" s="623"/>
      <c r="R38" s="623"/>
      <c r="S38" s="623"/>
      <c r="T38" s="504"/>
      <c r="U38" s="504"/>
      <c r="V38" s="504"/>
      <c r="W38" s="504"/>
      <c r="X38" s="504"/>
      <c r="Y38" s="504"/>
      <c r="Z38" s="504"/>
      <c r="AA38" s="504"/>
      <c r="AB38" s="504"/>
      <c r="AC38" s="505"/>
    </row>
    <row r="39" spans="1:29" x14ac:dyDescent="0.2">
      <c r="A39" s="506"/>
      <c r="B39" s="507"/>
      <c r="C39" s="502"/>
      <c r="D39" s="504"/>
      <c r="E39" s="508"/>
      <c r="F39" s="509"/>
      <c r="G39" s="504"/>
      <c r="H39" s="504"/>
      <c r="I39" s="504"/>
      <c r="J39" s="511"/>
      <c r="K39" s="504"/>
      <c r="L39" s="504"/>
      <c r="M39" s="623"/>
      <c r="N39" s="623"/>
      <c r="O39" s="623"/>
      <c r="P39" s="623"/>
      <c r="Q39" s="623"/>
      <c r="R39" s="623"/>
      <c r="S39" s="623"/>
      <c r="T39" s="504"/>
      <c r="U39" s="504"/>
      <c r="V39" s="504"/>
      <c r="W39" s="504"/>
      <c r="X39" s="504"/>
      <c r="Y39" s="504"/>
      <c r="Z39" s="504"/>
      <c r="AA39" s="504"/>
      <c r="AB39" s="504"/>
      <c r="AC39" s="505"/>
    </row>
    <row r="40" spans="1:29" x14ac:dyDescent="0.2">
      <c r="A40" s="506"/>
      <c r="B40" s="507"/>
      <c r="C40" s="502"/>
      <c r="D40" s="504"/>
      <c r="E40" s="508"/>
      <c r="F40" s="509"/>
      <c r="G40" s="504"/>
      <c r="H40" s="504"/>
      <c r="I40" s="504"/>
      <c r="J40" s="504"/>
      <c r="K40" s="504"/>
      <c r="L40" s="504"/>
      <c r="M40" s="623"/>
      <c r="N40" s="624"/>
      <c r="O40" s="624"/>
      <c r="P40" s="624"/>
      <c r="Q40" s="624"/>
      <c r="R40" s="624"/>
      <c r="S40" s="623"/>
      <c r="T40" s="504"/>
      <c r="U40" s="504"/>
      <c r="V40" s="504"/>
      <c r="W40" s="504"/>
      <c r="X40" s="504"/>
      <c r="Y40" s="504"/>
      <c r="Z40" s="504"/>
      <c r="AA40" s="504"/>
      <c r="AB40" s="504"/>
      <c r="AC40" s="505"/>
    </row>
    <row r="41" spans="1:29" ht="15.75" x14ac:dyDescent="0.2">
      <c r="A41" s="506"/>
      <c r="B41" s="507"/>
      <c r="C41" s="502"/>
      <c r="D41" s="504"/>
      <c r="E41" s="508"/>
      <c r="F41" s="509"/>
      <c r="G41" s="504"/>
      <c r="H41" s="504"/>
      <c r="I41" s="504"/>
      <c r="J41" s="504"/>
      <c r="K41" s="504"/>
      <c r="L41" s="504"/>
      <c r="M41" s="623"/>
      <c r="N41" s="621"/>
      <c r="O41" s="623"/>
      <c r="P41" s="625" t="str">
        <f>Orçamento!H179</f>
        <v>Arq. André Torri Saldanha</v>
      </c>
      <c r="Q41" s="622"/>
      <c r="R41" s="623"/>
      <c r="S41" s="623"/>
      <c r="T41" s="504"/>
      <c r="U41" s="504"/>
      <c r="V41" s="504"/>
      <c r="W41" s="504"/>
      <c r="X41" s="504"/>
      <c r="Y41" s="504"/>
      <c r="Z41" s="504"/>
      <c r="AA41" s="504"/>
      <c r="AB41" s="504"/>
      <c r="AC41" s="505"/>
    </row>
    <row r="42" spans="1:29" ht="15.75" x14ac:dyDescent="0.25">
      <c r="A42" s="506"/>
      <c r="B42" s="507"/>
      <c r="I42" s="504"/>
      <c r="J42" s="504"/>
      <c r="K42" s="504"/>
      <c r="L42" s="504"/>
      <c r="M42" s="504"/>
      <c r="N42" s="504"/>
      <c r="O42" s="504"/>
      <c r="P42" s="625" t="str">
        <f>Orçamento!H180</f>
        <v>CAU A 54171-0</v>
      </c>
      <c r="Q42" s="504"/>
      <c r="R42" s="504"/>
      <c r="S42" s="504"/>
      <c r="T42" s="512"/>
      <c r="U42" s="512"/>
      <c r="V42" s="512"/>
      <c r="W42" s="512"/>
      <c r="X42" s="512"/>
      <c r="Y42" s="512"/>
      <c r="Z42" s="512"/>
      <c r="AA42" s="512"/>
      <c r="AB42" s="504"/>
      <c r="AC42" s="505"/>
    </row>
    <row r="43" spans="1:29" x14ac:dyDescent="0.2">
      <c r="A43" s="506"/>
      <c r="B43" s="507"/>
      <c r="I43" s="504"/>
      <c r="J43" s="504"/>
      <c r="K43" s="504"/>
      <c r="L43" s="504"/>
      <c r="M43" s="623"/>
      <c r="N43" s="623"/>
      <c r="O43" s="623"/>
      <c r="P43" s="623"/>
      <c r="Q43" s="623"/>
      <c r="R43" s="623"/>
      <c r="S43" s="623"/>
      <c r="T43" s="513"/>
      <c r="U43" s="513"/>
      <c r="V43" s="513"/>
      <c r="W43" s="513"/>
      <c r="X43" s="513"/>
      <c r="Y43" s="513"/>
      <c r="Z43" s="513"/>
      <c r="AA43" s="513"/>
      <c r="AB43" s="504"/>
      <c r="AC43" s="505"/>
    </row>
    <row r="44" spans="1:29" x14ac:dyDescent="0.2">
      <c r="A44" s="514"/>
      <c r="B44" s="502"/>
      <c r="I44" s="515"/>
      <c r="J44" s="516"/>
      <c r="K44" s="515"/>
      <c r="L44" s="515"/>
      <c r="M44" s="515"/>
      <c r="N44" s="515"/>
      <c r="O44" s="515"/>
      <c r="P44" s="515"/>
      <c r="Q44" s="515"/>
      <c r="R44" s="515"/>
      <c r="S44" s="515"/>
      <c r="T44" s="515"/>
      <c r="U44" s="515"/>
      <c r="V44" s="515"/>
      <c r="W44" s="515"/>
      <c r="X44" s="515"/>
      <c r="Y44" s="515"/>
      <c r="Z44" s="515"/>
      <c r="AA44" s="515"/>
      <c r="AB44" s="515"/>
      <c r="AC44" s="517"/>
    </row>
    <row r="45" spans="1:29" x14ac:dyDescent="0.2">
      <c r="A45" s="518"/>
      <c r="B45" s="519"/>
      <c r="C45" s="520"/>
      <c r="D45" s="521"/>
      <c r="E45" s="522"/>
      <c r="F45" s="521"/>
      <c r="G45" s="523"/>
      <c r="H45" s="523"/>
      <c r="I45" s="523"/>
      <c r="J45" s="523"/>
      <c r="K45" s="523"/>
      <c r="L45" s="523"/>
      <c r="M45" s="523"/>
      <c r="N45" s="523"/>
      <c r="O45" s="523"/>
      <c r="P45" s="523"/>
      <c r="Q45" s="523"/>
      <c r="R45" s="523"/>
      <c r="S45" s="523"/>
      <c r="T45" s="523"/>
      <c r="U45" s="523"/>
      <c r="V45" s="523"/>
      <c r="W45" s="523"/>
      <c r="X45" s="523"/>
      <c r="Y45" s="523"/>
      <c r="Z45" s="523"/>
      <c r="AA45" s="523"/>
      <c r="AB45" s="523"/>
      <c r="AC45" s="524"/>
    </row>
  </sheetData>
  <mergeCells count="42">
    <mergeCell ref="A1:D3"/>
    <mergeCell ref="E1:Q2"/>
    <mergeCell ref="R1:AC2"/>
    <mergeCell ref="A4:D4"/>
    <mergeCell ref="A5:D5"/>
    <mergeCell ref="E5:Q9"/>
    <mergeCell ref="R5:S9"/>
    <mergeCell ref="T5:U9"/>
    <mergeCell ref="Z5:AA9"/>
    <mergeCell ref="AB5:AC7"/>
    <mergeCell ref="A6:D6"/>
    <mergeCell ref="A7:D7"/>
    <mergeCell ref="A8:B8"/>
    <mergeCell ref="C8:D8"/>
    <mergeCell ref="A9:B9"/>
    <mergeCell ref="C9:D9"/>
    <mergeCell ref="AB28:AB29"/>
    <mergeCell ref="AC28:AC29"/>
    <mergeCell ref="A29:B29"/>
    <mergeCell ref="Z11:AA11"/>
    <mergeCell ref="Z10:AA10"/>
    <mergeCell ref="AB10:AC10"/>
    <mergeCell ref="D11:E11"/>
    <mergeCell ref="F11:G11"/>
    <mergeCell ref="H11:I11"/>
    <mergeCell ref="J11:K11"/>
    <mergeCell ref="L11:M11"/>
    <mergeCell ref="N11:O11"/>
    <mergeCell ref="P11:Q11"/>
    <mergeCell ref="R11:S11"/>
    <mergeCell ref="V11:W11"/>
    <mergeCell ref="X11:Y11"/>
    <mergeCell ref="A30:B30"/>
    <mergeCell ref="A31:B31"/>
    <mergeCell ref="A28:B28"/>
    <mergeCell ref="T10:U10"/>
    <mergeCell ref="T11:U11"/>
    <mergeCell ref="C10:C12"/>
    <mergeCell ref="D10:Q10"/>
    <mergeCell ref="R10:S10"/>
    <mergeCell ref="A10:A12"/>
    <mergeCell ref="B10:B12"/>
  </mergeCells>
  <pageMargins left="0.51181102362204722" right="0.51181102362204722" top="0.78740157480314965" bottom="0.78740157480314965" header="0.31496062992125984" footer="0.31496062992125984"/>
  <pageSetup paperSize="9" scale="4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A35" sqref="A35:C35"/>
    </sheetView>
  </sheetViews>
  <sheetFormatPr defaultRowHeight="15" x14ac:dyDescent="0.25"/>
  <cols>
    <col min="1" max="1" width="6.7109375" customWidth="1"/>
    <col min="2" max="2" width="65.7109375" customWidth="1"/>
    <col min="3" max="3" width="16.7109375" customWidth="1"/>
  </cols>
  <sheetData>
    <row r="1" spans="1:3" ht="15" customHeight="1" x14ac:dyDescent="0.25">
      <c r="A1" s="176"/>
      <c r="B1" s="791" t="s">
        <v>243</v>
      </c>
      <c r="C1" s="176"/>
    </row>
    <row r="2" spans="1:3" ht="15" customHeight="1" x14ac:dyDescent="0.25">
      <c r="A2" s="176"/>
      <c r="B2" s="791"/>
      <c r="C2" s="176"/>
    </row>
    <row r="3" spans="1:3" ht="15" customHeight="1" x14ac:dyDescent="0.25">
      <c r="A3" s="176"/>
      <c r="B3" s="791"/>
      <c r="C3" s="176"/>
    </row>
    <row r="4" spans="1:3" ht="15.75" thickBot="1" x14ac:dyDescent="0.3">
      <c r="A4" s="782" t="s">
        <v>292</v>
      </c>
      <c r="B4" s="782"/>
      <c r="C4" s="782"/>
    </row>
    <row r="5" spans="1:3" ht="16.5" thickBot="1" x14ac:dyDescent="0.3">
      <c r="A5" s="159" t="s">
        <v>18</v>
      </c>
      <c r="B5" s="160" t="s">
        <v>293</v>
      </c>
      <c r="C5" s="161" t="s">
        <v>294</v>
      </c>
    </row>
    <row r="6" spans="1:3" x14ac:dyDescent="0.25">
      <c r="A6" s="162">
        <v>1</v>
      </c>
      <c r="B6" s="163" t="s">
        <v>295</v>
      </c>
      <c r="C6" s="164"/>
    </row>
    <row r="7" spans="1:3" ht="15.75" thickBot="1" x14ac:dyDescent="0.3">
      <c r="A7" s="165"/>
      <c r="B7" s="166" t="s">
        <v>107</v>
      </c>
      <c r="C7" s="167">
        <v>0.04</v>
      </c>
    </row>
    <row r="8" spans="1:3" x14ac:dyDescent="0.25">
      <c r="A8" s="162">
        <v>2</v>
      </c>
      <c r="B8" s="163" t="s">
        <v>296</v>
      </c>
      <c r="C8" s="168"/>
    </row>
    <row r="9" spans="1:3" ht="15.75" thickBot="1" x14ac:dyDescent="0.3">
      <c r="A9" s="165"/>
      <c r="B9" s="166" t="s">
        <v>107</v>
      </c>
      <c r="C9" s="167">
        <v>9.9000000000000008E-3</v>
      </c>
    </row>
    <row r="10" spans="1:3" x14ac:dyDescent="0.25">
      <c r="A10" s="162">
        <v>3</v>
      </c>
      <c r="B10" s="163" t="s">
        <v>297</v>
      </c>
      <c r="C10" s="168"/>
    </row>
    <row r="11" spans="1:3" x14ac:dyDescent="0.25">
      <c r="A11" s="169" t="s">
        <v>39</v>
      </c>
      <c r="B11" s="170" t="s">
        <v>298</v>
      </c>
      <c r="C11" s="171">
        <v>1.3899999999999999E-2</v>
      </c>
    </row>
    <row r="12" spans="1:3" x14ac:dyDescent="0.25">
      <c r="A12" s="169" t="s">
        <v>42</v>
      </c>
      <c r="B12" s="170" t="s">
        <v>299</v>
      </c>
      <c r="C12" s="171">
        <v>4.8999999999999998E-3</v>
      </c>
    </row>
    <row r="13" spans="1:3" ht="15.75" thickBot="1" x14ac:dyDescent="0.3">
      <c r="A13" s="165"/>
      <c r="B13" s="166" t="s">
        <v>107</v>
      </c>
      <c r="C13" s="167">
        <f>SUM(C11:C12)</f>
        <v>1.8799999999999997E-2</v>
      </c>
    </row>
    <row r="14" spans="1:3" x14ac:dyDescent="0.25">
      <c r="A14" s="162">
        <v>4</v>
      </c>
      <c r="B14" s="163" t="s">
        <v>300</v>
      </c>
      <c r="C14" s="168"/>
    </row>
    <row r="15" spans="1:3" x14ac:dyDescent="0.25">
      <c r="A15" s="169" t="s">
        <v>56</v>
      </c>
      <c r="B15" s="170" t="s">
        <v>301</v>
      </c>
      <c r="C15" s="171">
        <v>6.4999999999999997E-3</v>
      </c>
    </row>
    <row r="16" spans="1:3" x14ac:dyDescent="0.25">
      <c r="A16" s="169" t="s">
        <v>253</v>
      </c>
      <c r="B16" s="170" t="s">
        <v>302</v>
      </c>
      <c r="C16" s="171">
        <v>0.03</v>
      </c>
    </row>
    <row r="17" spans="1:3" x14ac:dyDescent="0.25">
      <c r="A17" s="169" t="s">
        <v>255</v>
      </c>
      <c r="B17" s="170" t="s">
        <v>303</v>
      </c>
      <c r="C17" s="171">
        <v>0.02</v>
      </c>
    </row>
    <row r="18" spans="1:3" x14ac:dyDescent="0.25">
      <c r="A18" s="169" t="s">
        <v>257</v>
      </c>
      <c r="B18" s="170" t="s">
        <v>304</v>
      </c>
      <c r="C18" s="171">
        <v>0.02</v>
      </c>
    </row>
    <row r="19" spans="1:3" ht="15.75" thickBot="1" x14ac:dyDescent="0.3">
      <c r="A19" s="165"/>
      <c r="B19" s="166" t="s">
        <v>107</v>
      </c>
      <c r="C19" s="167">
        <f>SUM(C15:C18)</f>
        <v>7.6499999999999999E-2</v>
      </c>
    </row>
    <row r="20" spans="1:3" x14ac:dyDescent="0.25">
      <c r="A20" s="162">
        <v>5</v>
      </c>
      <c r="B20" s="163" t="s">
        <v>305</v>
      </c>
      <c r="C20" s="168"/>
    </row>
    <row r="21" spans="1:3" ht="15.75" thickBot="1" x14ac:dyDescent="0.3">
      <c r="A21" s="165"/>
      <c r="B21" s="166" t="s">
        <v>107</v>
      </c>
      <c r="C21" s="167">
        <v>7.2499999999999995E-2</v>
      </c>
    </row>
    <row r="22" spans="1:3" ht="16.5" thickBot="1" x14ac:dyDescent="0.3">
      <c r="A22" s="783" t="s">
        <v>306</v>
      </c>
      <c r="B22" s="784"/>
      <c r="C22" s="172">
        <f>ROUND(((((1+C7+C12+C11)*(1+C9)*(1+C21))/(1-C19))-1),4)</f>
        <v>0.24179999999999999</v>
      </c>
    </row>
    <row r="23" spans="1:3" ht="15.75" thickBot="1" x14ac:dyDescent="0.3">
      <c r="A23" s="173"/>
      <c r="B23" s="174"/>
      <c r="C23" s="175"/>
    </row>
    <row r="24" spans="1:3" x14ac:dyDescent="0.25">
      <c r="A24" s="779"/>
      <c r="B24" s="780"/>
      <c r="C24" s="781"/>
    </row>
    <row r="25" spans="1:3" x14ac:dyDescent="0.25">
      <c r="A25" s="785" t="s">
        <v>307</v>
      </c>
      <c r="B25" s="786"/>
      <c r="C25" s="787"/>
    </row>
    <row r="26" spans="1:3" x14ac:dyDescent="0.25">
      <c r="A26" s="788"/>
      <c r="B26" s="789"/>
      <c r="C26" s="790"/>
    </row>
    <row r="27" spans="1:3" x14ac:dyDescent="0.25">
      <c r="A27" s="788"/>
      <c r="B27" s="789"/>
      <c r="C27" s="790"/>
    </row>
    <row r="28" spans="1:3" x14ac:dyDescent="0.25">
      <c r="A28" s="788"/>
      <c r="B28" s="789"/>
      <c r="C28" s="790"/>
    </row>
    <row r="29" spans="1:3" x14ac:dyDescent="0.25">
      <c r="A29" s="788"/>
      <c r="B29" s="789"/>
      <c r="C29" s="790"/>
    </row>
    <row r="30" spans="1:3" x14ac:dyDescent="0.25">
      <c r="A30" s="792"/>
      <c r="B30" s="793"/>
      <c r="C30" s="794"/>
    </row>
    <row r="31" spans="1:3" ht="15.75" thickBot="1" x14ac:dyDescent="0.3">
      <c r="A31" s="776"/>
      <c r="B31" s="777"/>
      <c r="C31" s="778"/>
    </row>
    <row r="32" spans="1:3" ht="15.75" thickBot="1" x14ac:dyDescent="0.3">
      <c r="A32" s="173"/>
      <c r="B32" s="174"/>
      <c r="C32" s="175"/>
    </row>
    <row r="33" spans="1:3" x14ac:dyDescent="0.25">
      <c r="A33" s="779"/>
      <c r="B33" s="780"/>
      <c r="C33" s="781"/>
    </row>
    <row r="34" spans="1:3" x14ac:dyDescent="0.25">
      <c r="A34" s="795" t="s">
        <v>857</v>
      </c>
      <c r="B34" s="796"/>
      <c r="C34" s="797"/>
    </row>
    <row r="35" spans="1:3" x14ac:dyDescent="0.25">
      <c r="A35" s="798"/>
      <c r="B35" s="799"/>
      <c r="C35" s="800"/>
    </row>
    <row r="36" spans="1:3" x14ac:dyDescent="0.25">
      <c r="A36" s="798" t="s">
        <v>308</v>
      </c>
      <c r="B36" s="799"/>
      <c r="C36" s="800"/>
    </row>
    <row r="37" spans="1:3" x14ac:dyDescent="0.25">
      <c r="A37" s="801" t="str">
        <f>Orçamento!H179</f>
        <v>Arq. André Torri Saldanha</v>
      </c>
      <c r="B37" s="802"/>
      <c r="C37" s="803"/>
    </row>
    <row r="38" spans="1:3" ht="15.75" thickBot="1" x14ac:dyDescent="0.3">
      <c r="A38" s="804" t="str">
        <f>Orçamento!H180</f>
        <v>CAU A 54171-0</v>
      </c>
      <c r="B38" s="805"/>
      <c r="C38" s="806"/>
    </row>
  </sheetData>
  <mergeCells count="17">
    <mergeCell ref="A34:C34"/>
    <mergeCell ref="A35:C35"/>
    <mergeCell ref="A36:C36"/>
    <mergeCell ref="A37:C37"/>
    <mergeCell ref="A38:C38"/>
    <mergeCell ref="B1:B3"/>
    <mergeCell ref="A27:C27"/>
    <mergeCell ref="A28:C28"/>
    <mergeCell ref="A29:C29"/>
    <mergeCell ref="A30:C30"/>
    <mergeCell ref="A31:C31"/>
    <mergeCell ref="A33:C33"/>
    <mergeCell ref="A4:C4"/>
    <mergeCell ref="A22:B22"/>
    <mergeCell ref="A24:C24"/>
    <mergeCell ref="A25:C25"/>
    <mergeCell ref="A26:C26"/>
  </mergeCells>
  <pageMargins left="0.511811024" right="0.511811024" top="0.78740157499999996" bottom="0.78740157499999996" header="0.31496062000000002" footer="0.31496062000000002"/>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0"/>
  <sheetViews>
    <sheetView topLeftCell="A145" workbookViewId="0">
      <selection activeCell="E116" sqref="E116"/>
    </sheetView>
  </sheetViews>
  <sheetFormatPr defaultRowHeight="15" x14ac:dyDescent="0.25"/>
  <cols>
    <col min="1" max="1" width="15.85546875" customWidth="1"/>
    <col min="2" max="2" width="10.7109375" customWidth="1"/>
    <col min="3" max="3" width="60.7109375" customWidth="1"/>
    <col min="4" max="4" width="10.7109375" customWidth="1"/>
    <col min="5" max="7" width="15.7109375" customWidth="1"/>
  </cols>
  <sheetData>
    <row r="1" spans="1:7" ht="18" x14ac:dyDescent="0.25">
      <c r="A1" s="35"/>
      <c r="B1" s="35"/>
      <c r="C1" s="38" t="s">
        <v>0</v>
      </c>
      <c r="D1" s="35"/>
    </row>
    <row r="2" spans="1:7" ht="18" customHeight="1" x14ac:dyDescent="0.25">
      <c r="A2" s="36"/>
      <c r="B2" s="36"/>
      <c r="C2" s="39" t="s">
        <v>1</v>
      </c>
      <c r="D2" s="36"/>
      <c r="E2" s="35"/>
      <c r="F2" s="1"/>
      <c r="G2" s="1"/>
    </row>
    <row r="3" spans="1:7" ht="15" customHeight="1" x14ac:dyDescent="0.25">
      <c r="A3" s="37"/>
      <c r="B3" s="37"/>
      <c r="C3" s="40" t="s">
        <v>2</v>
      </c>
      <c r="D3" s="37"/>
      <c r="E3" s="36"/>
      <c r="F3" s="2"/>
      <c r="G3" s="2"/>
    </row>
    <row r="4" spans="1:7" ht="15" customHeight="1" x14ac:dyDescent="0.25">
      <c r="A4" s="1"/>
      <c r="B4" s="1"/>
      <c r="C4" s="1"/>
      <c r="D4" s="1"/>
      <c r="E4" s="37"/>
      <c r="F4" s="3"/>
      <c r="G4" s="3"/>
    </row>
    <row r="5" spans="1:7" x14ac:dyDescent="0.25">
      <c r="A5" s="406" t="s">
        <v>60</v>
      </c>
      <c r="B5" s="407"/>
      <c r="C5" s="807" t="s">
        <v>61</v>
      </c>
      <c r="D5" s="807"/>
      <c r="E5" s="807"/>
      <c r="F5" s="807"/>
      <c r="G5" s="408"/>
    </row>
    <row r="6" spans="1:7" x14ac:dyDescent="0.25">
      <c r="A6" s="62" t="s">
        <v>62</v>
      </c>
      <c r="B6" s="103"/>
      <c r="C6" s="47">
        <v>44479</v>
      </c>
      <c r="D6" s="48"/>
      <c r="E6" s="48"/>
      <c r="F6" s="48"/>
      <c r="G6" s="61"/>
    </row>
    <row r="7" spans="1:7" x14ac:dyDescent="0.25">
      <c r="A7" s="49" t="s">
        <v>63</v>
      </c>
      <c r="B7" s="49"/>
      <c r="C7" s="49" t="s">
        <v>64</v>
      </c>
      <c r="D7" s="50" t="s">
        <v>65</v>
      </c>
      <c r="E7" s="50" t="s">
        <v>66</v>
      </c>
      <c r="F7" s="49" t="s">
        <v>67</v>
      </c>
      <c r="G7" s="49" t="s">
        <v>68</v>
      </c>
    </row>
    <row r="8" spans="1:7" ht="45" x14ac:dyDescent="0.25">
      <c r="A8" s="51" t="s">
        <v>154</v>
      </c>
      <c r="B8" s="51">
        <v>5811</v>
      </c>
      <c r="C8" s="52" t="s">
        <v>69</v>
      </c>
      <c r="D8" s="53" t="s">
        <v>70</v>
      </c>
      <c r="E8" s="54">
        <v>178.7</v>
      </c>
      <c r="F8" s="55">
        <v>7.0000000000000001E-3</v>
      </c>
      <c r="G8" s="56">
        <f>ROUND(F8*E8,2)</f>
        <v>1.25</v>
      </c>
    </row>
    <row r="9" spans="1:7" x14ac:dyDescent="0.25">
      <c r="A9" s="58" t="s">
        <v>71</v>
      </c>
      <c r="B9" s="59"/>
      <c r="C9" s="59"/>
      <c r="D9" s="59"/>
      <c r="E9" s="59"/>
      <c r="F9" s="60"/>
      <c r="G9" s="57">
        <f>SUM(G8:G8)</f>
        <v>1.25</v>
      </c>
    </row>
    <row r="10" spans="1:7" x14ac:dyDescent="0.25">
      <c r="A10" s="63" t="s">
        <v>72</v>
      </c>
      <c r="B10" s="64"/>
      <c r="C10" s="64"/>
      <c r="D10" s="65"/>
      <c r="E10" s="65"/>
      <c r="F10" s="65"/>
      <c r="G10" s="66"/>
    </row>
    <row r="11" spans="1:7" x14ac:dyDescent="0.25">
      <c r="A11" s="67" t="s">
        <v>73</v>
      </c>
      <c r="B11" s="68"/>
      <c r="C11" s="68"/>
      <c r="D11" s="69"/>
      <c r="E11" s="69"/>
      <c r="F11" s="69"/>
      <c r="G11" s="70"/>
    </row>
    <row r="12" spans="1:7" x14ac:dyDescent="0.25">
      <c r="A12" s="64"/>
      <c r="B12" s="64"/>
      <c r="C12" s="64"/>
      <c r="D12" s="65"/>
      <c r="E12" s="65"/>
      <c r="F12" s="65"/>
      <c r="G12" s="65"/>
    </row>
    <row r="14" spans="1:7" x14ac:dyDescent="0.25">
      <c r="A14" s="406" t="s">
        <v>60</v>
      </c>
      <c r="B14" s="409"/>
      <c r="C14" s="410" t="s">
        <v>564</v>
      </c>
      <c r="D14" s="411"/>
      <c r="E14" s="411"/>
      <c r="F14" s="411"/>
      <c r="G14" s="412"/>
    </row>
    <row r="15" spans="1:7" x14ac:dyDescent="0.25">
      <c r="A15" s="413" t="s">
        <v>62</v>
      </c>
      <c r="B15" s="375"/>
      <c r="C15" s="373">
        <v>44479</v>
      </c>
      <c r="D15" s="374"/>
      <c r="E15" s="374"/>
      <c r="F15" s="374"/>
      <c r="G15" s="414"/>
    </row>
    <row r="16" spans="1:7" x14ac:dyDescent="0.25">
      <c r="A16" s="49" t="s">
        <v>63</v>
      </c>
      <c r="B16" s="49"/>
      <c r="C16" s="49" t="s">
        <v>64</v>
      </c>
      <c r="D16" s="50" t="s">
        <v>65</v>
      </c>
      <c r="E16" s="50" t="s">
        <v>66</v>
      </c>
      <c r="F16" s="49" t="s">
        <v>67</v>
      </c>
      <c r="G16" s="49" t="s">
        <v>352</v>
      </c>
    </row>
    <row r="17" spans="1:7" x14ac:dyDescent="0.25">
      <c r="A17" s="51" t="s">
        <v>142</v>
      </c>
      <c r="B17" s="51">
        <v>370</v>
      </c>
      <c r="C17" s="211" t="s">
        <v>353</v>
      </c>
      <c r="D17" s="51" t="s">
        <v>354</v>
      </c>
      <c r="E17" s="54">
        <v>100</v>
      </c>
      <c r="F17" s="415">
        <v>7.0000000000000001E-3</v>
      </c>
      <c r="G17" s="56">
        <f>ROUND(F17*E17,2)</f>
        <v>0.7</v>
      </c>
    </row>
    <row r="18" spans="1:7" ht="25.5" x14ac:dyDescent="0.25">
      <c r="A18" s="51" t="s">
        <v>142</v>
      </c>
      <c r="B18" s="51">
        <v>41683</v>
      </c>
      <c r="C18" s="212" t="s">
        <v>355</v>
      </c>
      <c r="D18" s="51" t="s">
        <v>47</v>
      </c>
      <c r="E18" s="51">
        <v>19.54</v>
      </c>
      <c r="F18" s="415">
        <v>1.25</v>
      </c>
      <c r="G18" s="56">
        <f>ROUND(F18*E18,2)</f>
        <v>24.43</v>
      </c>
    </row>
    <row r="19" spans="1:7" x14ac:dyDescent="0.25">
      <c r="A19" s="51" t="s">
        <v>406</v>
      </c>
      <c r="B19" s="51">
        <v>88309</v>
      </c>
      <c r="C19" s="211" t="s">
        <v>356</v>
      </c>
      <c r="D19" s="51" t="s">
        <v>41</v>
      </c>
      <c r="E19" s="51">
        <v>24.14</v>
      </c>
      <c r="F19" s="415">
        <v>0.36</v>
      </c>
      <c r="G19" s="56">
        <f>ROUND(F19*E19,2)</f>
        <v>8.69</v>
      </c>
    </row>
    <row r="20" spans="1:7" x14ac:dyDescent="0.25">
      <c r="A20" s="51" t="s">
        <v>406</v>
      </c>
      <c r="B20" s="51">
        <v>88316</v>
      </c>
      <c r="C20" s="211" t="s">
        <v>357</v>
      </c>
      <c r="D20" s="51" t="s">
        <v>41</v>
      </c>
      <c r="E20" s="51">
        <v>18.05</v>
      </c>
      <c r="F20" s="415">
        <v>0.36</v>
      </c>
      <c r="G20" s="56">
        <f>ROUND(F20*E20,2)</f>
        <v>6.5</v>
      </c>
    </row>
    <row r="21" spans="1:7" ht="25.5" x14ac:dyDescent="0.25">
      <c r="A21" s="51" t="s">
        <v>406</v>
      </c>
      <c r="B21" s="51">
        <v>88629</v>
      </c>
      <c r="C21" s="212" t="s">
        <v>358</v>
      </c>
      <c r="D21" s="51" t="s">
        <v>354</v>
      </c>
      <c r="E21" s="51">
        <v>585.26</v>
      </c>
      <c r="F21" s="415">
        <v>1E-3</v>
      </c>
      <c r="G21" s="56">
        <f>ROUND(F21*E21,2)</f>
        <v>0.59</v>
      </c>
    </row>
    <row r="22" spans="1:7" x14ac:dyDescent="0.25">
      <c r="A22" s="372"/>
      <c r="B22" s="51"/>
      <c r="C22" s="52"/>
      <c r="D22" s="53"/>
      <c r="E22" s="54"/>
      <c r="F22" s="55"/>
      <c r="G22" s="56"/>
    </row>
    <row r="23" spans="1:7" x14ac:dyDescent="0.25">
      <c r="A23" s="58" t="s">
        <v>536</v>
      </c>
      <c r="B23" s="58"/>
      <c r="C23" s="59"/>
      <c r="D23" s="59"/>
      <c r="E23" s="59"/>
      <c r="F23" s="431" t="s">
        <v>359</v>
      </c>
      <c r="G23" s="57">
        <f>SUM(G17:G21)</f>
        <v>40.910000000000004</v>
      </c>
    </row>
    <row r="24" spans="1:7" x14ac:dyDescent="0.25">
      <c r="A24" s="63" t="s">
        <v>360</v>
      </c>
      <c r="B24" s="63"/>
      <c r="C24" s="64"/>
      <c r="D24" s="65"/>
      <c r="E24" s="65"/>
      <c r="F24" s="65"/>
      <c r="G24" s="66"/>
    </row>
    <row r="25" spans="1:7" x14ac:dyDescent="0.25">
      <c r="A25" s="67" t="s">
        <v>537</v>
      </c>
      <c r="B25" s="67"/>
      <c r="C25" s="68"/>
      <c r="D25" s="69"/>
      <c r="E25" s="69"/>
      <c r="F25" s="69"/>
      <c r="G25" s="70"/>
    </row>
    <row r="28" spans="1:7" x14ac:dyDescent="0.25">
      <c r="A28" s="406" t="s">
        <v>60</v>
      </c>
      <c r="B28" s="409"/>
      <c r="C28" s="410" t="s">
        <v>565</v>
      </c>
      <c r="D28" s="411"/>
      <c r="E28" s="411"/>
      <c r="F28" s="411"/>
      <c r="G28" s="412"/>
    </row>
    <row r="29" spans="1:7" x14ac:dyDescent="0.25">
      <c r="A29" s="413" t="s">
        <v>62</v>
      </c>
      <c r="B29" s="375"/>
      <c r="C29" s="373">
        <v>44479</v>
      </c>
      <c r="D29" s="374"/>
      <c r="E29" s="374"/>
      <c r="F29" s="374"/>
      <c r="G29" s="414"/>
    </row>
    <row r="30" spans="1:7" x14ac:dyDescent="0.25">
      <c r="A30" s="49" t="s">
        <v>63</v>
      </c>
      <c r="B30" s="49"/>
      <c r="C30" s="49" t="s">
        <v>64</v>
      </c>
      <c r="D30" s="50" t="s">
        <v>65</v>
      </c>
      <c r="E30" s="50" t="s">
        <v>66</v>
      </c>
      <c r="F30" s="49" t="s">
        <v>67</v>
      </c>
      <c r="G30" s="49" t="s">
        <v>352</v>
      </c>
    </row>
    <row r="31" spans="1:7" x14ac:dyDescent="0.25">
      <c r="A31" s="51" t="s">
        <v>142</v>
      </c>
      <c r="B31" s="51">
        <v>370</v>
      </c>
      <c r="C31" s="211" t="s">
        <v>353</v>
      </c>
      <c r="D31" s="51" t="s">
        <v>354</v>
      </c>
      <c r="E31" s="54">
        <v>100</v>
      </c>
      <c r="F31" s="415">
        <v>7.0000000000000001E-3</v>
      </c>
      <c r="G31" s="56">
        <f>ROUND(F31*E31,2)</f>
        <v>0.7</v>
      </c>
    </row>
    <row r="32" spans="1:7" ht="25.5" x14ac:dyDescent="0.25">
      <c r="A32" s="51" t="s">
        <v>142</v>
      </c>
      <c r="B32" s="51">
        <v>4059</v>
      </c>
      <c r="C32" s="212" t="s">
        <v>355</v>
      </c>
      <c r="D32" s="51" t="s">
        <v>47</v>
      </c>
      <c r="E32" s="51">
        <v>26.56</v>
      </c>
      <c r="F32" s="415">
        <v>1.25</v>
      </c>
      <c r="G32" s="56">
        <f>ROUND(F32*E32,2)</f>
        <v>33.200000000000003</v>
      </c>
    </row>
    <row r="33" spans="1:9" x14ac:dyDescent="0.25">
      <c r="A33" s="51" t="s">
        <v>148</v>
      </c>
      <c r="B33" s="51">
        <v>88309</v>
      </c>
      <c r="C33" s="211" t="s">
        <v>356</v>
      </c>
      <c r="D33" s="51" t="s">
        <v>41</v>
      </c>
      <c r="E33" s="51">
        <v>24.14</v>
      </c>
      <c r="F33" s="415">
        <v>0.44900000000000001</v>
      </c>
      <c r="G33" s="56">
        <f>ROUND(F33*E33,2)</f>
        <v>10.84</v>
      </c>
    </row>
    <row r="34" spans="1:9" x14ac:dyDescent="0.25">
      <c r="A34" s="51" t="s">
        <v>148</v>
      </c>
      <c r="B34" s="51">
        <v>88316</v>
      </c>
      <c r="C34" s="211" t="s">
        <v>357</v>
      </c>
      <c r="D34" s="51" t="s">
        <v>41</v>
      </c>
      <c r="E34" s="51">
        <v>18.05</v>
      </c>
      <c r="F34" s="415">
        <v>0.44900000000000001</v>
      </c>
      <c r="G34" s="56">
        <f>ROUND(F34*E34,2)</f>
        <v>8.1</v>
      </c>
    </row>
    <row r="35" spans="1:9" ht="25.5" x14ac:dyDescent="0.25">
      <c r="A35" s="51" t="s">
        <v>148</v>
      </c>
      <c r="B35" s="51">
        <v>88629</v>
      </c>
      <c r="C35" s="212" t="s">
        <v>358</v>
      </c>
      <c r="D35" s="51" t="s">
        <v>354</v>
      </c>
      <c r="E35" s="51">
        <v>585.26</v>
      </c>
      <c r="F35" s="415">
        <v>1E-3</v>
      </c>
      <c r="G35" s="56">
        <f>ROUND(F35*E35,2)</f>
        <v>0.59</v>
      </c>
    </row>
    <row r="36" spans="1:9" x14ac:dyDescent="0.25">
      <c r="A36" s="372"/>
      <c r="B36" s="51"/>
      <c r="C36" s="52"/>
      <c r="D36" s="53"/>
      <c r="E36" s="54"/>
      <c r="F36" s="55"/>
      <c r="G36" s="56"/>
    </row>
    <row r="37" spans="1:9" x14ac:dyDescent="0.25">
      <c r="A37" s="58" t="s">
        <v>536</v>
      </c>
      <c r="B37" s="58"/>
      <c r="C37" s="59"/>
      <c r="D37" s="59"/>
      <c r="E37" s="59"/>
      <c r="F37" s="431" t="s">
        <v>359</v>
      </c>
      <c r="G37" s="57">
        <f>SUM(G31:G35)</f>
        <v>53.430000000000014</v>
      </c>
    </row>
    <row r="38" spans="1:9" x14ac:dyDescent="0.25">
      <c r="A38" s="63" t="s">
        <v>566</v>
      </c>
      <c r="B38" s="63"/>
      <c r="C38" s="64"/>
      <c r="D38" s="65"/>
      <c r="E38" s="65"/>
      <c r="F38" s="65"/>
      <c r="G38" s="66"/>
    </row>
    <row r="39" spans="1:9" x14ac:dyDescent="0.25">
      <c r="A39" s="67" t="s">
        <v>537</v>
      </c>
      <c r="B39" s="67"/>
      <c r="C39" s="68"/>
      <c r="D39" s="69"/>
      <c r="E39" s="69"/>
      <c r="F39" s="69"/>
      <c r="G39" s="70"/>
    </row>
    <row r="40" spans="1:9" x14ac:dyDescent="0.25">
      <c r="A40" s="64"/>
      <c r="B40" s="64"/>
      <c r="C40" s="64"/>
      <c r="D40" s="65"/>
      <c r="E40" s="65"/>
      <c r="F40" s="65"/>
      <c r="G40" s="65"/>
    </row>
    <row r="41" spans="1:9" ht="15.75" thickBot="1" x14ac:dyDescent="0.3">
      <c r="A41" s="64"/>
      <c r="B41" s="64"/>
      <c r="C41" s="64"/>
      <c r="D41" s="65"/>
      <c r="E41" s="65"/>
      <c r="F41" s="65"/>
      <c r="G41" s="65"/>
    </row>
    <row r="42" spans="1:9" x14ac:dyDescent="0.25">
      <c r="A42" s="604" t="s">
        <v>60</v>
      </c>
      <c r="B42" s="605"/>
      <c r="C42" s="606" t="s">
        <v>575</v>
      </c>
      <c r="D42" s="607"/>
      <c r="E42" s="607"/>
      <c r="F42" s="607"/>
      <c r="G42" s="608"/>
    </row>
    <row r="43" spans="1:9" x14ac:dyDescent="0.25">
      <c r="A43" s="393" t="s">
        <v>62</v>
      </c>
      <c r="B43" s="375"/>
      <c r="C43" s="373">
        <v>44479</v>
      </c>
      <c r="D43" s="374"/>
      <c r="E43" s="374"/>
      <c r="F43" s="374"/>
      <c r="G43" s="394"/>
    </row>
    <row r="44" spans="1:9" x14ac:dyDescent="0.25">
      <c r="A44" s="609" t="s">
        <v>63</v>
      </c>
      <c r="B44" s="49"/>
      <c r="C44" s="49" t="s">
        <v>64</v>
      </c>
      <c r="D44" s="50" t="s">
        <v>65</v>
      </c>
      <c r="E44" s="50" t="s">
        <v>66</v>
      </c>
      <c r="F44" s="49" t="s">
        <v>67</v>
      </c>
      <c r="G44" s="382" t="s">
        <v>352</v>
      </c>
      <c r="I44" t="s">
        <v>591</v>
      </c>
    </row>
    <row r="45" spans="1:9" x14ac:dyDescent="0.25">
      <c r="A45" s="610" t="s">
        <v>142</v>
      </c>
      <c r="B45" s="51">
        <v>7348</v>
      </c>
      <c r="C45" s="211" t="s">
        <v>585</v>
      </c>
      <c r="D45" s="51" t="s">
        <v>586</v>
      </c>
      <c r="E45" s="54">
        <v>15.01</v>
      </c>
      <c r="F45" s="415">
        <v>1.395</v>
      </c>
      <c r="G45" s="384">
        <f>ROUND(F45*E45,2)</f>
        <v>20.94</v>
      </c>
      <c r="H45" t="s">
        <v>799</v>
      </c>
      <c r="I45">
        <f>0.0775</f>
        <v>7.7499999999999999E-2</v>
      </c>
    </row>
    <row r="46" spans="1:9" x14ac:dyDescent="0.25">
      <c r="A46" s="610" t="s">
        <v>148</v>
      </c>
      <c r="B46" s="51">
        <v>88310</v>
      </c>
      <c r="C46" s="212" t="s">
        <v>587</v>
      </c>
      <c r="D46" s="51" t="s">
        <v>26</v>
      </c>
      <c r="E46" s="51">
        <v>24.27</v>
      </c>
      <c r="F46" s="415">
        <v>0.5</v>
      </c>
      <c r="G46" s="384">
        <f>ROUND(F46*E46,2)</f>
        <v>12.14</v>
      </c>
      <c r="H46" t="s">
        <v>799</v>
      </c>
      <c r="I46">
        <f>I45*18</f>
        <v>1.395</v>
      </c>
    </row>
    <row r="47" spans="1:9" x14ac:dyDescent="0.25">
      <c r="A47" s="610" t="s">
        <v>148</v>
      </c>
      <c r="B47" s="51">
        <v>88316</v>
      </c>
      <c r="C47" s="211" t="s">
        <v>357</v>
      </c>
      <c r="D47" s="51" t="s">
        <v>26</v>
      </c>
      <c r="E47" s="51">
        <v>18.05</v>
      </c>
      <c r="F47" s="415">
        <v>0.3</v>
      </c>
      <c r="G47" s="384">
        <f>ROUND(F47*E47,2)</f>
        <v>5.42</v>
      </c>
      <c r="H47" t="s">
        <v>799</v>
      </c>
    </row>
    <row r="48" spans="1:9" x14ac:dyDescent="0.25">
      <c r="A48" s="381"/>
      <c r="B48" s="51"/>
      <c r="C48" s="52"/>
      <c r="D48" s="53"/>
      <c r="E48" s="54"/>
      <c r="F48" s="55"/>
      <c r="G48" s="384"/>
    </row>
    <row r="49" spans="1:8" x14ac:dyDescent="0.25">
      <c r="A49" s="385" t="s">
        <v>536</v>
      </c>
      <c r="B49" s="58"/>
      <c r="C49" s="59"/>
      <c r="D49" s="59"/>
      <c r="E49" s="59"/>
      <c r="F49" s="431" t="s">
        <v>24</v>
      </c>
      <c r="G49" s="386">
        <f>SUM(G45:G47)</f>
        <v>38.5</v>
      </c>
    </row>
    <row r="50" spans="1:8" x14ac:dyDescent="0.25">
      <c r="A50" s="387" t="s">
        <v>592</v>
      </c>
      <c r="B50" s="63"/>
      <c r="C50" s="64"/>
      <c r="D50" s="65"/>
      <c r="E50" s="65"/>
      <c r="F50" s="65"/>
      <c r="G50" s="388"/>
    </row>
    <row r="51" spans="1:8" ht="15.75" thickBot="1" x14ac:dyDescent="0.3">
      <c r="A51" s="389" t="s">
        <v>73</v>
      </c>
      <c r="B51" s="395"/>
      <c r="C51" s="390"/>
      <c r="D51" s="391"/>
      <c r="E51" s="391"/>
      <c r="F51" s="391"/>
      <c r="G51" s="392"/>
    </row>
    <row r="53" spans="1:8" ht="15.75" thickBot="1" x14ac:dyDescent="0.3"/>
    <row r="54" spans="1:8" ht="15" customHeight="1" x14ac:dyDescent="0.25">
      <c r="A54" s="376" t="s">
        <v>60</v>
      </c>
      <c r="B54" s="377"/>
      <c r="C54" s="378" t="s">
        <v>361</v>
      </c>
      <c r="D54" s="379"/>
      <c r="E54" s="379"/>
      <c r="F54" s="379"/>
      <c r="G54" s="380"/>
      <c r="H54" s="418"/>
    </row>
    <row r="55" spans="1:8" x14ac:dyDescent="0.25">
      <c r="A55" s="393" t="s">
        <v>62</v>
      </c>
      <c r="B55" s="375"/>
      <c r="C55" s="373">
        <v>44479</v>
      </c>
      <c r="D55" s="374"/>
      <c r="E55" s="374"/>
      <c r="F55" s="374"/>
      <c r="G55" s="394"/>
    </row>
    <row r="56" spans="1:8" x14ac:dyDescent="0.25">
      <c r="A56" s="49" t="s">
        <v>63</v>
      </c>
      <c r="B56" s="49"/>
      <c r="C56" s="49" t="s">
        <v>64</v>
      </c>
      <c r="D56" s="50" t="s">
        <v>65</v>
      </c>
      <c r="E56" s="50" t="s">
        <v>66</v>
      </c>
      <c r="F56" s="49" t="s">
        <v>67</v>
      </c>
      <c r="G56" s="382" t="s">
        <v>352</v>
      </c>
    </row>
    <row r="57" spans="1:8" x14ac:dyDescent="0.25">
      <c r="A57" s="51" t="s">
        <v>142</v>
      </c>
      <c r="B57" s="51">
        <v>1379</v>
      </c>
      <c r="C57" s="211" t="s">
        <v>362</v>
      </c>
      <c r="D57" s="51" t="s">
        <v>156</v>
      </c>
      <c r="E57" s="51">
        <v>0.67</v>
      </c>
      <c r="F57" s="51">
        <v>0.24</v>
      </c>
      <c r="G57" s="383">
        <f>ROUND(F57*E57,2)</f>
        <v>0.16</v>
      </c>
      <c r="H57" t="s">
        <v>590</v>
      </c>
    </row>
    <row r="58" spans="1:8" x14ac:dyDescent="0.25">
      <c r="A58" s="51" t="s">
        <v>142</v>
      </c>
      <c r="B58" s="51">
        <v>37595</v>
      </c>
      <c r="C58" s="212" t="s">
        <v>363</v>
      </c>
      <c r="D58" s="51" t="s">
        <v>364</v>
      </c>
      <c r="E58" s="51">
        <v>1.66</v>
      </c>
      <c r="F58" s="51">
        <v>1.2150000000000001</v>
      </c>
      <c r="G58" s="383">
        <f t="shared" ref="G58:G61" si="0">ROUND(F58*E58,2)</f>
        <v>2.02</v>
      </c>
      <c r="H58" t="s">
        <v>590</v>
      </c>
    </row>
    <row r="59" spans="1:8" x14ac:dyDescent="0.25">
      <c r="A59" s="51" t="s">
        <v>142</v>
      </c>
      <c r="B59" s="51">
        <v>36178</v>
      </c>
      <c r="C59" s="211" t="s">
        <v>365</v>
      </c>
      <c r="D59" s="51" t="s">
        <v>366</v>
      </c>
      <c r="E59" s="51">
        <v>9.43</v>
      </c>
      <c r="F59" s="51">
        <v>6.56</v>
      </c>
      <c r="G59" s="383">
        <f t="shared" si="0"/>
        <v>61.86</v>
      </c>
      <c r="H59" t="s">
        <v>590</v>
      </c>
    </row>
    <row r="60" spans="1:8" x14ac:dyDescent="0.25">
      <c r="A60" s="51" t="s">
        <v>148</v>
      </c>
      <c r="B60" s="51">
        <v>88909</v>
      </c>
      <c r="C60" s="211" t="s">
        <v>367</v>
      </c>
      <c r="D60" s="51" t="s">
        <v>41</v>
      </c>
      <c r="E60" s="51">
        <v>24.14</v>
      </c>
      <c r="F60" s="51">
        <v>0.437</v>
      </c>
      <c r="G60" s="383">
        <f t="shared" si="0"/>
        <v>10.55</v>
      </c>
      <c r="H60" t="s">
        <v>590</v>
      </c>
    </row>
    <row r="61" spans="1:8" x14ac:dyDescent="0.25">
      <c r="A61" s="51" t="s">
        <v>148</v>
      </c>
      <c r="B61" s="51">
        <v>88316</v>
      </c>
      <c r="C61" s="212" t="s">
        <v>368</v>
      </c>
      <c r="D61" s="51" t="s">
        <v>41</v>
      </c>
      <c r="E61" s="51">
        <v>18.05</v>
      </c>
      <c r="F61" s="51">
        <v>0.218</v>
      </c>
      <c r="G61" s="383">
        <f t="shared" si="0"/>
        <v>3.93</v>
      </c>
      <c r="H61" t="s">
        <v>590</v>
      </c>
    </row>
    <row r="62" spans="1:8" x14ac:dyDescent="0.25">
      <c r="A62" s="381"/>
      <c r="B62" s="51"/>
      <c r="C62" s="52"/>
      <c r="D62" s="53"/>
      <c r="E62" s="54"/>
      <c r="F62" s="55"/>
      <c r="G62" s="384"/>
    </row>
    <row r="63" spans="1:8" x14ac:dyDescent="0.25">
      <c r="A63" s="385" t="s">
        <v>71</v>
      </c>
      <c r="B63" s="58"/>
      <c r="C63" s="59"/>
      <c r="D63" s="59"/>
      <c r="E63" s="59"/>
      <c r="F63" s="60" t="s">
        <v>24</v>
      </c>
      <c r="G63" s="386">
        <f>SUM(G57:G61)</f>
        <v>78.52000000000001</v>
      </c>
    </row>
    <row r="64" spans="1:8" x14ac:dyDescent="0.25">
      <c r="A64" s="387" t="s">
        <v>71</v>
      </c>
      <c r="B64" s="63"/>
      <c r="C64" s="64"/>
      <c r="D64" s="65"/>
      <c r="E64" s="65"/>
      <c r="F64" s="65"/>
      <c r="G64" s="388"/>
    </row>
    <row r="65" spans="1:8" ht="15.75" thickBot="1" x14ac:dyDescent="0.3">
      <c r="A65" s="389" t="s">
        <v>157</v>
      </c>
      <c r="B65" s="395"/>
      <c r="C65" s="390"/>
      <c r="D65" s="391"/>
      <c r="E65" s="391"/>
      <c r="F65" s="391"/>
      <c r="G65" s="392"/>
    </row>
    <row r="66" spans="1:8" ht="15" customHeight="1" x14ac:dyDescent="0.25"/>
    <row r="67" spans="1:8" x14ac:dyDescent="0.25">
      <c r="C67" t="s">
        <v>538</v>
      </c>
    </row>
    <row r="68" spans="1:8" ht="15.75" thickBot="1" x14ac:dyDescent="0.3"/>
    <row r="69" spans="1:8" ht="60" x14ac:dyDescent="0.25">
      <c r="A69" s="604" t="s">
        <v>60</v>
      </c>
      <c r="B69" s="605"/>
      <c r="C69" s="607" t="s">
        <v>778</v>
      </c>
      <c r="D69" s="606"/>
      <c r="E69" s="606"/>
      <c r="F69" s="606"/>
      <c r="G69" s="611"/>
    </row>
    <row r="70" spans="1:8" x14ac:dyDescent="0.25">
      <c r="A70" s="612" t="s">
        <v>62</v>
      </c>
      <c r="B70" s="103"/>
      <c r="C70" s="47">
        <v>44479</v>
      </c>
      <c r="D70" s="48"/>
      <c r="E70" s="48"/>
      <c r="F70" s="48"/>
      <c r="G70" s="613"/>
    </row>
    <row r="71" spans="1:8" x14ac:dyDescent="0.25">
      <c r="A71" s="609" t="s">
        <v>63</v>
      </c>
      <c r="B71" s="49"/>
      <c r="C71" s="49" t="s">
        <v>64</v>
      </c>
      <c r="D71" s="50" t="s">
        <v>65</v>
      </c>
      <c r="E71" s="50" t="s">
        <v>66</v>
      </c>
      <c r="F71" s="49" t="s">
        <v>67</v>
      </c>
      <c r="G71" s="382" t="s">
        <v>68</v>
      </c>
    </row>
    <row r="72" spans="1:8" ht="30" x14ac:dyDescent="0.25">
      <c r="A72" s="614" t="s">
        <v>142</v>
      </c>
      <c r="B72" s="105">
        <v>10937</v>
      </c>
      <c r="C72" s="106" t="s">
        <v>695</v>
      </c>
      <c r="D72" s="107" t="s">
        <v>155</v>
      </c>
      <c r="E72" s="108">
        <v>28.7</v>
      </c>
      <c r="F72" s="108">
        <v>1.0203</v>
      </c>
      <c r="G72" s="615">
        <f>ROUND(F72*E72,2)</f>
        <v>29.28</v>
      </c>
      <c r="H72" t="s">
        <v>802</v>
      </c>
    </row>
    <row r="73" spans="1:8" ht="30" x14ac:dyDescent="0.25">
      <c r="A73" s="614" t="s">
        <v>142</v>
      </c>
      <c r="B73" s="105">
        <v>7694</v>
      </c>
      <c r="C73" s="106" t="s">
        <v>696</v>
      </c>
      <c r="D73" s="107" t="s">
        <v>138</v>
      </c>
      <c r="E73" s="108">
        <v>160.04</v>
      </c>
      <c r="F73" s="108">
        <v>0.61050000000000004</v>
      </c>
      <c r="G73" s="615">
        <f t="shared" ref="G73:G79" si="1">ROUND(F73*E73,2)</f>
        <v>97.7</v>
      </c>
    </row>
    <row r="74" spans="1:8" ht="30" x14ac:dyDescent="0.25">
      <c r="A74" s="614" t="s">
        <v>142</v>
      </c>
      <c r="B74" s="105">
        <v>7696</v>
      </c>
      <c r="C74" s="106" t="s">
        <v>143</v>
      </c>
      <c r="D74" s="107" t="s">
        <v>138</v>
      </c>
      <c r="E74" s="108">
        <v>95.83</v>
      </c>
      <c r="F74" s="108">
        <v>0.87009999999999998</v>
      </c>
      <c r="G74" s="615">
        <f t="shared" si="1"/>
        <v>83.38</v>
      </c>
    </row>
    <row r="75" spans="1:8" x14ac:dyDescent="0.25">
      <c r="A75" s="610" t="s">
        <v>142</v>
      </c>
      <c r="B75" s="51" t="s">
        <v>144</v>
      </c>
      <c r="C75" s="52" t="s">
        <v>145</v>
      </c>
      <c r="D75" s="53" t="s">
        <v>156</v>
      </c>
      <c r="E75" s="104">
        <v>35.72</v>
      </c>
      <c r="F75" s="104">
        <v>2.5000000000000001E-3</v>
      </c>
      <c r="G75" s="384">
        <f t="shared" si="1"/>
        <v>0.09</v>
      </c>
    </row>
    <row r="76" spans="1:8" ht="30" x14ac:dyDescent="0.25">
      <c r="A76" s="610" t="s">
        <v>142</v>
      </c>
      <c r="B76" s="51" t="s">
        <v>146</v>
      </c>
      <c r="C76" s="52" t="s">
        <v>147</v>
      </c>
      <c r="D76" s="53" t="s">
        <v>156</v>
      </c>
      <c r="E76" s="104">
        <v>20.92</v>
      </c>
      <c r="F76" s="104">
        <v>7.9699999999999993E-2</v>
      </c>
      <c r="G76" s="384">
        <f t="shared" si="1"/>
        <v>1.67</v>
      </c>
    </row>
    <row r="77" spans="1:8" x14ac:dyDescent="0.25">
      <c r="A77" s="610" t="s">
        <v>148</v>
      </c>
      <c r="B77" s="51" t="s">
        <v>149</v>
      </c>
      <c r="C77" s="52" t="s">
        <v>150</v>
      </c>
      <c r="D77" s="53" t="s">
        <v>41</v>
      </c>
      <c r="E77" s="104">
        <v>23.98</v>
      </c>
      <c r="F77" s="104">
        <v>0.97740000000000005</v>
      </c>
      <c r="G77" s="384">
        <f t="shared" si="1"/>
        <v>23.44</v>
      </c>
    </row>
    <row r="78" spans="1:8" x14ac:dyDescent="0.25">
      <c r="A78" s="610" t="s">
        <v>148</v>
      </c>
      <c r="B78" s="51" t="s">
        <v>151</v>
      </c>
      <c r="C78" s="52" t="s">
        <v>74</v>
      </c>
      <c r="D78" s="53" t="s">
        <v>41</v>
      </c>
      <c r="E78" s="104">
        <v>18.05</v>
      </c>
      <c r="F78" s="104">
        <v>0.99739999999999995</v>
      </c>
      <c r="G78" s="384">
        <f t="shared" si="1"/>
        <v>18</v>
      </c>
    </row>
    <row r="79" spans="1:8" ht="45" x14ac:dyDescent="0.25">
      <c r="A79" s="610" t="s">
        <v>148</v>
      </c>
      <c r="B79" s="51" t="s">
        <v>152</v>
      </c>
      <c r="C79" s="52" t="s">
        <v>153</v>
      </c>
      <c r="D79" s="53" t="s">
        <v>102</v>
      </c>
      <c r="E79" s="104">
        <v>341.61</v>
      </c>
      <c r="F79" s="104">
        <v>4.4999999999999997E-3</v>
      </c>
      <c r="G79" s="384">
        <f t="shared" si="1"/>
        <v>1.54</v>
      </c>
    </row>
    <row r="80" spans="1:8" x14ac:dyDescent="0.25">
      <c r="A80" s="610"/>
      <c r="B80" s="51"/>
      <c r="C80" s="52"/>
      <c r="D80" s="53"/>
      <c r="E80" s="54"/>
      <c r="F80" s="71"/>
      <c r="G80" s="384"/>
    </row>
    <row r="81" spans="1:7" x14ac:dyDescent="0.25">
      <c r="A81" s="610"/>
      <c r="B81" s="51"/>
      <c r="C81" s="52"/>
      <c r="D81" s="53"/>
      <c r="E81" s="54"/>
      <c r="F81" s="71"/>
      <c r="G81" s="384"/>
    </row>
    <row r="82" spans="1:7" x14ac:dyDescent="0.25">
      <c r="A82" s="385" t="s">
        <v>71</v>
      </c>
      <c r="B82" s="59"/>
      <c r="C82" s="59"/>
      <c r="D82" s="59"/>
      <c r="E82" s="59"/>
      <c r="F82" s="60"/>
      <c r="G82" s="386">
        <f>SUM(G72:G81)</f>
        <v>255.1</v>
      </c>
    </row>
    <row r="83" spans="1:7" x14ac:dyDescent="0.25">
      <c r="A83" s="387" t="s">
        <v>141</v>
      </c>
      <c r="B83" s="64"/>
      <c r="C83" s="64"/>
      <c r="D83" s="65"/>
      <c r="E83" s="65"/>
      <c r="F83" s="65"/>
      <c r="G83" s="388"/>
    </row>
    <row r="84" spans="1:7" ht="15.75" thickBot="1" x14ac:dyDescent="0.3">
      <c r="A84" s="389" t="s">
        <v>157</v>
      </c>
      <c r="B84" s="390"/>
      <c r="C84" s="390"/>
      <c r="D84" s="391"/>
      <c r="E84" s="391"/>
      <c r="F84" s="391"/>
      <c r="G84" s="392"/>
    </row>
    <row r="85" spans="1:7" ht="15.75" thickBot="1" x14ac:dyDescent="0.3"/>
    <row r="86" spans="1:7" ht="36" x14ac:dyDescent="0.25">
      <c r="A86" s="604" t="s">
        <v>60</v>
      </c>
      <c r="B86" s="605"/>
      <c r="C86" s="607" t="s">
        <v>836</v>
      </c>
      <c r="D86" s="606"/>
      <c r="E86" s="606"/>
      <c r="F86" s="606"/>
      <c r="G86" s="611"/>
    </row>
    <row r="87" spans="1:7" x14ac:dyDescent="0.25">
      <c r="A87" s="612" t="s">
        <v>62</v>
      </c>
      <c r="B87" s="103"/>
      <c r="C87" s="47">
        <v>44479</v>
      </c>
      <c r="D87" s="48"/>
      <c r="E87" s="48"/>
      <c r="F87" s="48"/>
      <c r="G87" s="613"/>
    </row>
    <row r="88" spans="1:7" x14ac:dyDescent="0.25">
      <c r="A88" s="609" t="s">
        <v>63</v>
      </c>
      <c r="B88" s="49"/>
      <c r="C88" s="49" t="s">
        <v>64</v>
      </c>
      <c r="D88" s="50" t="s">
        <v>65</v>
      </c>
      <c r="E88" s="50" t="s">
        <v>66</v>
      </c>
      <c r="F88" s="49" t="s">
        <v>67</v>
      </c>
      <c r="G88" s="382" t="s">
        <v>68</v>
      </c>
    </row>
    <row r="89" spans="1:7" ht="30" x14ac:dyDescent="0.25">
      <c r="A89" s="676" t="s">
        <v>142</v>
      </c>
      <c r="B89" s="641">
        <v>10937</v>
      </c>
      <c r="C89" s="677" t="s">
        <v>806</v>
      </c>
      <c r="D89" s="678" t="s">
        <v>138</v>
      </c>
      <c r="E89" s="679">
        <v>2.12</v>
      </c>
      <c r="F89" s="680">
        <v>0.16669999999999999</v>
      </c>
      <c r="G89" s="681">
        <f>ROUND(F89*E89,2)</f>
        <v>0.35</v>
      </c>
    </row>
    <row r="90" spans="1:7" x14ac:dyDescent="0.25">
      <c r="A90" s="676" t="s">
        <v>142</v>
      </c>
      <c r="B90" s="641" t="s">
        <v>807</v>
      </c>
      <c r="C90" s="677" t="s">
        <v>808</v>
      </c>
      <c r="D90" s="678" t="s">
        <v>156</v>
      </c>
      <c r="E90" s="679">
        <v>21.95</v>
      </c>
      <c r="F90" s="680">
        <v>6.7000000000000002E-3</v>
      </c>
      <c r="G90" s="681">
        <f t="shared" ref="G90:G102" si="2">ROUND(F90*E90,2)</f>
        <v>0.15</v>
      </c>
    </row>
    <row r="91" spans="1:7" ht="30" x14ac:dyDescent="0.25">
      <c r="A91" s="676" t="s">
        <v>142</v>
      </c>
      <c r="B91" s="641" t="s">
        <v>809</v>
      </c>
      <c r="C91" s="677" t="s">
        <v>810</v>
      </c>
      <c r="D91" s="678" t="s">
        <v>138</v>
      </c>
      <c r="E91" s="679">
        <v>25.26</v>
      </c>
      <c r="F91" s="680">
        <v>2.0799999999999999E-2</v>
      </c>
      <c r="G91" s="681">
        <f t="shared" si="2"/>
        <v>0.53</v>
      </c>
    </row>
    <row r="92" spans="1:7" ht="45" x14ac:dyDescent="0.25">
      <c r="A92" s="676" t="s">
        <v>142</v>
      </c>
      <c r="B92" s="641" t="s">
        <v>811</v>
      </c>
      <c r="C92" s="677" t="s">
        <v>812</v>
      </c>
      <c r="D92" s="678" t="s">
        <v>102</v>
      </c>
      <c r="E92" s="679">
        <v>458.92</v>
      </c>
      <c r="F92" s="680">
        <v>0.13250000000000001</v>
      </c>
      <c r="G92" s="681">
        <f t="shared" si="2"/>
        <v>60.81</v>
      </c>
    </row>
    <row r="93" spans="1:7" ht="30" x14ac:dyDescent="0.25">
      <c r="A93" s="676" t="s">
        <v>142</v>
      </c>
      <c r="B93" s="641" t="s">
        <v>813</v>
      </c>
      <c r="C93" s="677" t="s">
        <v>814</v>
      </c>
      <c r="D93" s="678" t="s">
        <v>156</v>
      </c>
      <c r="E93" s="679">
        <v>10.93</v>
      </c>
      <c r="F93" s="680">
        <v>0.4</v>
      </c>
      <c r="G93" s="681">
        <f t="shared" si="2"/>
        <v>4.37</v>
      </c>
    </row>
    <row r="94" spans="1:7" x14ac:dyDescent="0.25">
      <c r="A94" s="676" t="s">
        <v>148</v>
      </c>
      <c r="B94" s="641" t="s">
        <v>815</v>
      </c>
      <c r="C94" s="677" t="s">
        <v>816</v>
      </c>
      <c r="D94" s="678" t="s">
        <v>41</v>
      </c>
      <c r="E94" s="679">
        <v>24.43</v>
      </c>
      <c r="F94" s="680">
        <v>5.74E-2</v>
      </c>
      <c r="G94" s="681">
        <f t="shared" si="2"/>
        <v>1.4</v>
      </c>
    </row>
    <row r="95" spans="1:7" x14ac:dyDescent="0.25">
      <c r="A95" s="676" t="s">
        <v>148</v>
      </c>
      <c r="B95" s="641" t="s">
        <v>817</v>
      </c>
      <c r="C95" s="677" t="s">
        <v>818</v>
      </c>
      <c r="D95" s="678" t="s">
        <v>41</v>
      </c>
      <c r="E95" s="679">
        <v>24.14</v>
      </c>
      <c r="F95" s="680">
        <v>0.1003</v>
      </c>
      <c r="G95" s="681">
        <f t="shared" si="2"/>
        <v>2.42</v>
      </c>
    </row>
    <row r="96" spans="1:7" x14ac:dyDescent="0.25">
      <c r="A96" s="676" t="s">
        <v>148</v>
      </c>
      <c r="B96" s="641" t="s">
        <v>151</v>
      </c>
      <c r="C96" s="677" t="s">
        <v>74</v>
      </c>
      <c r="D96" s="678" t="s">
        <v>41</v>
      </c>
      <c r="E96" s="679">
        <v>18.05</v>
      </c>
      <c r="F96" s="680">
        <v>0.18859999999999999</v>
      </c>
      <c r="G96" s="681">
        <f t="shared" si="2"/>
        <v>3.4</v>
      </c>
    </row>
    <row r="97" spans="1:7" ht="45" x14ac:dyDescent="0.25">
      <c r="A97" s="676" t="s">
        <v>148</v>
      </c>
      <c r="B97" s="641" t="s">
        <v>819</v>
      </c>
      <c r="C97" s="677" t="s">
        <v>820</v>
      </c>
      <c r="D97" s="678" t="s">
        <v>774</v>
      </c>
      <c r="E97" s="679">
        <v>10.28</v>
      </c>
      <c r="F97" s="680">
        <v>1.2200000000000001E-2</v>
      </c>
      <c r="G97" s="681">
        <f t="shared" si="2"/>
        <v>0.13</v>
      </c>
    </row>
    <row r="98" spans="1:7" ht="30" x14ac:dyDescent="0.25">
      <c r="A98" s="676" t="s">
        <v>148</v>
      </c>
      <c r="B98" s="641">
        <v>97088</v>
      </c>
      <c r="C98" s="677" t="s">
        <v>821</v>
      </c>
      <c r="D98" s="678" t="s">
        <v>156</v>
      </c>
      <c r="E98" s="679">
        <v>24.34</v>
      </c>
      <c r="F98" s="680">
        <v>1.48</v>
      </c>
      <c r="G98" s="681">
        <f t="shared" si="2"/>
        <v>36.020000000000003</v>
      </c>
    </row>
    <row r="99" spans="1:7" ht="30" x14ac:dyDescent="0.25">
      <c r="A99" s="676" t="s">
        <v>148</v>
      </c>
      <c r="B99" s="641" t="s">
        <v>822</v>
      </c>
      <c r="C99" s="677" t="s">
        <v>823</v>
      </c>
      <c r="D99" s="678" t="s">
        <v>155</v>
      </c>
      <c r="E99" s="679">
        <v>2.69</v>
      </c>
      <c r="F99" s="680">
        <v>1.1279999999999999</v>
      </c>
      <c r="G99" s="681">
        <f t="shared" si="2"/>
        <v>3.03</v>
      </c>
    </row>
    <row r="100" spans="1:7" ht="30" x14ac:dyDescent="0.25">
      <c r="A100" s="676" t="s">
        <v>148</v>
      </c>
      <c r="B100" s="641" t="s">
        <v>824</v>
      </c>
      <c r="C100" s="677" t="s">
        <v>825</v>
      </c>
      <c r="D100" s="678" t="s">
        <v>138</v>
      </c>
      <c r="E100" s="679">
        <v>0.39</v>
      </c>
      <c r="F100" s="680">
        <v>9.0899999999999995E-2</v>
      </c>
      <c r="G100" s="681">
        <f t="shared" si="2"/>
        <v>0.04</v>
      </c>
    </row>
    <row r="101" spans="1:7" ht="30" x14ac:dyDescent="0.25">
      <c r="A101" s="676" t="s">
        <v>148</v>
      </c>
      <c r="B101" s="641" t="s">
        <v>826</v>
      </c>
      <c r="C101" s="677" t="s">
        <v>827</v>
      </c>
      <c r="D101" s="678" t="s">
        <v>156</v>
      </c>
      <c r="E101" s="679">
        <v>57.74</v>
      </c>
      <c r="F101" s="680">
        <v>2.12E-2</v>
      </c>
      <c r="G101" s="681">
        <f t="shared" si="2"/>
        <v>1.22</v>
      </c>
    </row>
    <row r="102" spans="1:7" ht="45" x14ac:dyDescent="0.25">
      <c r="A102" s="676" t="s">
        <v>148</v>
      </c>
      <c r="B102" s="641">
        <v>97120</v>
      </c>
      <c r="C102" s="677" t="s">
        <v>830</v>
      </c>
      <c r="D102" s="678" t="s">
        <v>156</v>
      </c>
      <c r="E102" s="679">
        <v>13.05</v>
      </c>
      <c r="F102" s="680">
        <v>1.65</v>
      </c>
      <c r="G102" s="681">
        <f t="shared" si="2"/>
        <v>21.53</v>
      </c>
    </row>
    <row r="103" spans="1:7" x14ac:dyDescent="0.25">
      <c r="A103" s="676"/>
      <c r="B103" s="641"/>
      <c r="C103" s="677"/>
      <c r="D103" s="678"/>
      <c r="E103" s="682"/>
      <c r="F103" s="683"/>
      <c r="G103" s="681"/>
    </row>
    <row r="104" spans="1:7" x14ac:dyDescent="0.25">
      <c r="A104" s="610"/>
      <c r="B104" s="51"/>
      <c r="C104" s="52"/>
      <c r="D104" s="53"/>
      <c r="E104" s="54"/>
      <c r="F104" s="71"/>
      <c r="G104" s="384"/>
    </row>
    <row r="105" spans="1:7" x14ac:dyDescent="0.25">
      <c r="A105" s="385" t="s">
        <v>831</v>
      </c>
      <c r="B105" s="59"/>
      <c r="C105" s="59"/>
      <c r="D105" s="59"/>
      <c r="E105" s="59"/>
      <c r="F105" s="60"/>
      <c r="G105" s="386">
        <f>SUM(G89:G104)</f>
        <v>135.40000000000003</v>
      </c>
    </row>
    <row r="106" spans="1:7" x14ac:dyDescent="0.25">
      <c r="A106" s="387" t="s">
        <v>832</v>
      </c>
      <c r="B106" s="64"/>
      <c r="C106" s="64"/>
      <c r="D106" s="65"/>
      <c r="E106" s="65"/>
      <c r="F106" s="65"/>
      <c r="G106" s="388"/>
    </row>
    <row r="107" spans="1:7" ht="15.75" thickBot="1" x14ac:dyDescent="0.3">
      <c r="A107" s="389" t="s">
        <v>833</v>
      </c>
      <c r="B107" s="390"/>
      <c r="C107" s="390"/>
      <c r="D107" s="391"/>
      <c r="E107" s="391"/>
      <c r="F107" s="391"/>
      <c r="G107" s="392"/>
    </row>
    <row r="109" spans="1:7" ht="15.75" thickBot="1" x14ac:dyDescent="0.3"/>
    <row r="110" spans="1:7" ht="36" x14ac:dyDescent="0.25">
      <c r="A110" s="604" t="s">
        <v>60</v>
      </c>
      <c r="B110" s="605"/>
      <c r="C110" s="607" t="s">
        <v>836</v>
      </c>
      <c r="D110" s="606"/>
      <c r="E110" s="606"/>
      <c r="F110" s="606"/>
      <c r="G110" s="611"/>
    </row>
    <row r="111" spans="1:7" x14ac:dyDescent="0.25">
      <c r="A111" s="612" t="s">
        <v>62</v>
      </c>
      <c r="B111" s="103"/>
      <c r="C111" s="47">
        <v>44479</v>
      </c>
      <c r="D111" s="48"/>
      <c r="E111" s="48"/>
      <c r="F111" s="48"/>
      <c r="G111" s="613"/>
    </row>
    <row r="112" spans="1:7" x14ac:dyDescent="0.25">
      <c r="A112" s="609" t="s">
        <v>63</v>
      </c>
      <c r="B112" s="49"/>
      <c r="C112" s="49" t="s">
        <v>64</v>
      </c>
      <c r="D112" s="50" t="s">
        <v>65</v>
      </c>
      <c r="E112" s="50" t="s">
        <v>66</v>
      </c>
      <c r="F112" s="49" t="s">
        <v>67</v>
      </c>
      <c r="G112" s="382" t="s">
        <v>68</v>
      </c>
    </row>
    <row r="113" spans="1:12" ht="30" x14ac:dyDescent="0.25">
      <c r="A113" s="610" t="s">
        <v>142</v>
      </c>
      <c r="B113" s="51">
        <v>10937</v>
      </c>
      <c r="C113" s="52" t="s">
        <v>806</v>
      </c>
      <c r="D113" s="53" t="s">
        <v>138</v>
      </c>
      <c r="E113" s="642">
        <v>2.12</v>
      </c>
      <c r="F113" s="643">
        <v>0.16669999999999999</v>
      </c>
      <c r="G113" s="384">
        <f>ROUND(F113*E113,2)</f>
        <v>0.35</v>
      </c>
    </row>
    <row r="114" spans="1:12" x14ac:dyDescent="0.25">
      <c r="A114" s="610" t="s">
        <v>142</v>
      </c>
      <c r="B114" s="51" t="s">
        <v>807</v>
      </c>
      <c r="C114" s="52" t="s">
        <v>808</v>
      </c>
      <c r="D114" s="53" t="s">
        <v>156</v>
      </c>
      <c r="E114" s="642">
        <v>21.95</v>
      </c>
      <c r="F114" s="643">
        <v>6.7000000000000002E-3</v>
      </c>
      <c r="G114" s="384">
        <f t="shared" ref="G114:G127" si="3">ROUND(F114*E114,2)</f>
        <v>0.15</v>
      </c>
    </row>
    <row r="115" spans="1:12" ht="30" x14ac:dyDescent="0.25">
      <c r="A115" s="610" t="s">
        <v>142</v>
      </c>
      <c r="B115" s="51" t="s">
        <v>809</v>
      </c>
      <c r="C115" s="52" t="s">
        <v>810</v>
      </c>
      <c r="D115" s="53" t="s">
        <v>138</v>
      </c>
      <c r="E115" s="642">
        <v>25.26</v>
      </c>
      <c r="F115" s="643">
        <v>2.0799999999999999E-2</v>
      </c>
      <c r="G115" s="384">
        <f t="shared" si="3"/>
        <v>0.53</v>
      </c>
    </row>
    <row r="116" spans="1:12" ht="45" x14ac:dyDescent="0.35">
      <c r="A116" s="610" t="s">
        <v>142</v>
      </c>
      <c r="B116" s="51" t="s">
        <v>811</v>
      </c>
      <c r="C116" s="52" t="s">
        <v>812</v>
      </c>
      <c r="D116" s="53" t="s">
        <v>102</v>
      </c>
      <c r="E116" s="642">
        <v>458.92</v>
      </c>
      <c r="F116" s="643">
        <v>0.13250000000000001</v>
      </c>
      <c r="G116" s="384">
        <f t="shared" si="3"/>
        <v>60.81</v>
      </c>
      <c r="H116" s="649" t="s">
        <v>835</v>
      </c>
    </row>
    <row r="117" spans="1:12" ht="30" x14ac:dyDescent="0.35">
      <c r="A117" s="610" t="s">
        <v>142</v>
      </c>
      <c r="B117" s="51" t="s">
        <v>813</v>
      </c>
      <c r="C117" s="52" t="s">
        <v>814</v>
      </c>
      <c r="D117" s="53" t="s">
        <v>156</v>
      </c>
      <c r="E117" s="642">
        <v>10.93</v>
      </c>
      <c r="F117" s="643">
        <v>0.4</v>
      </c>
      <c r="G117" s="384">
        <f t="shared" si="3"/>
        <v>4.37</v>
      </c>
      <c r="H117" s="649" t="s">
        <v>846</v>
      </c>
    </row>
    <row r="118" spans="1:12" ht="23.25" x14ac:dyDescent="0.35">
      <c r="A118" s="610" t="s">
        <v>148</v>
      </c>
      <c r="B118" s="51" t="s">
        <v>815</v>
      </c>
      <c r="C118" s="52" t="s">
        <v>816</v>
      </c>
      <c r="D118" s="53" t="s">
        <v>41</v>
      </c>
      <c r="E118" s="642">
        <v>24.43</v>
      </c>
      <c r="F118" s="643">
        <v>5.74E-2</v>
      </c>
      <c r="G118" s="384">
        <f t="shared" si="3"/>
        <v>1.4</v>
      </c>
      <c r="H118" s="649"/>
    </row>
    <row r="119" spans="1:12" ht="23.25" x14ac:dyDescent="0.35">
      <c r="A119" s="610" t="s">
        <v>148</v>
      </c>
      <c r="B119" s="51" t="s">
        <v>817</v>
      </c>
      <c r="C119" s="52" t="s">
        <v>818</v>
      </c>
      <c r="D119" s="53" t="s">
        <v>41</v>
      </c>
      <c r="E119" s="642">
        <v>24.14</v>
      </c>
      <c r="F119" s="643">
        <v>0.1003</v>
      </c>
      <c r="G119" s="384">
        <f t="shared" si="3"/>
        <v>2.42</v>
      </c>
      <c r="H119" s="649"/>
    </row>
    <row r="120" spans="1:12" ht="23.25" x14ac:dyDescent="0.35">
      <c r="A120" s="610" t="s">
        <v>148</v>
      </c>
      <c r="B120" s="51" t="s">
        <v>151</v>
      </c>
      <c r="C120" s="52" t="s">
        <v>74</v>
      </c>
      <c r="D120" s="53" t="s">
        <v>41</v>
      </c>
      <c r="E120" s="642">
        <v>18.05</v>
      </c>
      <c r="F120" s="643">
        <v>0.18859999999999999</v>
      </c>
      <c r="G120" s="384">
        <f t="shared" si="3"/>
        <v>3.4</v>
      </c>
      <c r="H120" s="649"/>
    </row>
    <row r="121" spans="1:12" ht="45" x14ac:dyDescent="0.35">
      <c r="A121" s="610" t="s">
        <v>148</v>
      </c>
      <c r="B121" s="51" t="s">
        <v>819</v>
      </c>
      <c r="C121" s="52" t="s">
        <v>820</v>
      </c>
      <c r="D121" s="53" t="s">
        <v>774</v>
      </c>
      <c r="E121" s="642">
        <v>10.28</v>
      </c>
      <c r="F121" s="643">
        <v>1.2200000000000001E-2</v>
      </c>
      <c r="G121" s="384">
        <f t="shared" si="3"/>
        <v>0.13</v>
      </c>
      <c r="H121" s="649"/>
    </row>
    <row r="122" spans="1:12" ht="30" x14ac:dyDescent="0.35">
      <c r="A122" s="610" t="s">
        <v>148</v>
      </c>
      <c r="B122" s="51">
        <v>97088</v>
      </c>
      <c r="C122" s="52" t="s">
        <v>821</v>
      </c>
      <c r="D122" s="53" t="s">
        <v>156</v>
      </c>
      <c r="E122" s="642">
        <v>24.34</v>
      </c>
      <c r="F122" s="643">
        <v>1.48</v>
      </c>
      <c r="G122" s="384">
        <f t="shared" si="3"/>
        <v>36.020000000000003</v>
      </c>
      <c r="H122" s="649"/>
    </row>
    <row r="123" spans="1:12" ht="30" x14ac:dyDescent="0.35">
      <c r="A123" s="610" t="s">
        <v>148</v>
      </c>
      <c r="B123" s="51" t="s">
        <v>822</v>
      </c>
      <c r="C123" s="52" t="s">
        <v>823</v>
      </c>
      <c r="D123" s="53" t="s">
        <v>155</v>
      </c>
      <c r="E123" s="642">
        <v>2.69</v>
      </c>
      <c r="F123" s="643">
        <v>1.1279999999999999</v>
      </c>
      <c r="G123" s="384">
        <f t="shared" si="3"/>
        <v>3.03</v>
      </c>
      <c r="H123" s="649" t="s">
        <v>835</v>
      </c>
    </row>
    <row r="124" spans="1:12" ht="30" x14ac:dyDescent="0.35">
      <c r="A124" s="610" t="s">
        <v>148</v>
      </c>
      <c r="B124" s="51" t="s">
        <v>824</v>
      </c>
      <c r="C124" s="52" t="s">
        <v>825</v>
      </c>
      <c r="D124" s="53" t="s">
        <v>138</v>
      </c>
      <c r="E124" s="642">
        <v>0.39</v>
      </c>
      <c r="F124" s="643">
        <v>9.0899999999999995E-2</v>
      </c>
      <c r="G124" s="384">
        <f t="shared" si="3"/>
        <v>0.04</v>
      </c>
      <c r="H124" s="649" t="s">
        <v>834</v>
      </c>
      <c r="L124" s="101"/>
    </row>
    <row r="125" spans="1:12" ht="30" x14ac:dyDescent="0.35">
      <c r="A125" s="610" t="s">
        <v>148</v>
      </c>
      <c r="B125" s="51" t="s">
        <v>826</v>
      </c>
      <c r="C125" s="52" t="s">
        <v>827</v>
      </c>
      <c r="D125" s="53" t="s">
        <v>156</v>
      </c>
      <c r="E125" s="642">
        <v>57.74</v>
      </c>
      <c r="F125" s="643">
        <v>2.12E-2</v>
      </c>
      <c r="G125" s="384">
        <f t="shared" si="3"/>
        <v>1.22</v>
      </c>
      <c r="H125" s="649" t="s">
        <v>834</v>
      </c>
    </row>
    <row r="126" spans="1:12" ht="45" x14ac:dyDescent="0.35">
      <c r="A126" s="610" t="s">
        <v>148</v>
      </c>
      <c r="B126" s="51" t="s">
        <v>828</v>
      </c>
      <c r="C126" s="52" t="s">
        <v>829</v>
      </c>
      <c r="D126" s="53" t="s">
        <v>156</v>
      </c>
      <c r="E126" s="642">
        <v>21.13</v>
      </c>
      <c r="F126" s="643">
        <v>4.21</v>
      </c>
      <c r="G126" s="384">
        <f t="shared" si="3"/>
        <v>88.96</v>
      </c>
      <c r="H126" s="649"/>
    </row>
    <row r="127" spans="1:12" ht="45" x14ac:dyDescent="0.35">
      <c r="A127" s="610" t="s">
        <v>142</v>
      </c>
      <c r="B127" s="51">
        <v>39017</v>
      </c>
      <c r="C127" s="52" t="s">
        <v>847</v>
      </c>
      <c r="D127" s="53" t="s">
        <v>848</v>
      </c>
      <c r="E127" s="54">
        <v>36</v>
      </c>
      <c r="F127" s="71">
        <v>0.15</v>
      </c>
      <c r="G127" s="384">
        <f t="shared" si="3"/>
        <v>5.4</v>
      </c>
      <c r="H127" s="649"/>
    </row>
    <row r="128" spans="1:12" ht="23.25" x14ac:dyDescent="0.35">
      <c r="A128" s="610"/>
      <c r="B128" s="51"/>
      <c r="C128" s="52"/>
      <c r="D128" s="53"/>
      <c r="E128" s="54"/>
      <c r="F128" s="71"/>
      <c r="G128" s="384"/>
      <c r="H128" s="649" t="s">
        <v>834</v>
      </c>
    </row>
    <row r="129" spans="1:15" x14ac:dyDescent="0.25">
      <c r="A129" s="385" t="s">
        <v>831</v>
      </c>
      <c r="B129" s="59"/>
      <c r="C129" s="59"/>
      <c r="D129" s="59"/>
      <c r="E129" s="59"/>
      <c r="F129" s="60"/>
      <c r="G129" s="386">
        <f>SUM(G113:G128)</f>
        <v>208.23000000000002</v>
      </c>
      <c r="K129">
        <v>0.33979999999999999</v>
      </c>
    </row>
    <row r="130" spans="1:15" x14ac:dyDescent="0.25">
      <c r="A130" s="387" t="s">
        <v>832</v>
      </c>
      <c r="B130" s="64"/>
      <c r="C130" s="64"/>
      <c r="D130" s="65"/>
      <c r="E130" s="65"/>
      <c r="F130" s="65"/>
      <c r="G130" s="388"/>
    </row>
    <row r="131" spans="1:15" ht="15.75" thickBot="1" x14ac:dyDescent="0.3">
      <c r="A131" s="389" t="s">
        <v>833</v>
      </c>
      <c r="B131" s="390"/>
      <c r="C131" s="390"/>
      <c r="D131" s="391"/>
      <c r="E131" s="391"/>
      <c r="F131" s="391"/>
      <c r="G131" s="392"/>
    </row>
    <row r="132" spans="1:15" x14ac:dyDescent="0.25">
      <c r="H132">
        <v>181.03</v>
      </c>
    </row>
    <row r="133" spans="1:15" x14ac:dyDescent="0.25">
      <c r="G133">
        <v>181.03</v>
      </c>
    </row>
    <row r="138" spans="1:15" x14ac:dyDescent="0.25">
      <c r="A138" s="49" t="s">
        <v>641</v>
      </c>
      <c r="B138" s="49" t="s">
        <v>642</v>
      </c>
      <c r="C138" s="49" t="s">
        <v>643</v>
      </c>
      <c r="D138" s="50" t="s">
        <v>642</v>
      </c>
      <c r="E138" s="49" t="s">
        <v>643</v>
      </c>
      <c r="F138" s="50" t="s">
        <v>642</v>
      </c>
      <c r="G138" s="49" t="s">
        <v>643</v>
      </c>
      <c r="H138" s="49" t="s">
        <v>644</v>
      </c>
      <c r="I138" s="49" t="s">
        <v>119</v>
      </c>
      <c r="J138" s="49" t="s">
        <v>271</v>
      </c>
      <c r="K138" s="49" t="s">
        <v>645</v>
      </c>
      <c r="L138" s="49" t="s">
        <v>646</v>
      </c>
    </row>
    <row r="139" spans="1:15" x14ac:dyDescent="0.25">
      <c r="A139" s="51" t="s">
        <v>637</v>
      </c>
      <c r="B139" s="51">
        <v>15</v>
      </c>
      <c r="C139" s="51">
        <v>15</v>
      </c>
      <c r="D139" s="51">
        <v>4.2</v>
      </c>
      <c r="E139" s="51">
        <v>4.2</v>
      </c>
      <c r="F139" s="51">
        <v>0.92</v>
      </c>
      <c r="G139" s="51">
        <v>0.92</v>
      </c>
      <c r="H139" s="51" t="s">
        <v>636</v>
      </c>
      <c r="I139" s="51">
        <v>2.4500000000000002</v>
      </c>
      <c r="J139" s="51">
        <v>6</v>
      </c>
      <c r="K139" s="51">
        <v>1.48</v>
      </c>
      <c r="L139" s="51">
        <v>21.76</v>
      </c>
      <c r="M139" t="s">
        <v>834</v>
      </c>
      <c r="N139" s="51" t="s">
        <v>637</v>
      </c>
    </row>
    <row r="140" spans="1:15" x14ac:dyDescent="0.25">
      <c r="A140" s="51" t="s">
        <v>638</v>
      </c>
      <c r="B140" s="51">
        <v>10</v>
      </c>
      <c r="C140" s="51">
        <v>10</v>
      </c>
      <c r="D140" s="51">
        <v>3.8</v>
      </c>
      <c r="E140" s="51">
        <v>3.8</v>
      </c>
      <c r="F140" s="51">
        <v>1.1299999999999999</v>
      </c>
      <c r="G140" s="51">
        <v>1.1299999999999999</v>
      </c>
      <c r="H140" s="51" t="s">
        <v>636</v>
      </c>
      <c r="I140" s="51">
        <v>2.4500000000000002</v>
      </c>
      <c r="J140" s="51">
        <v>6</v>
      </c>
      <c r="K140" s="51">
        <v>1.8</v>
      </c>
      <c r="L140" s="51">
        <v>26.46</v>
      </c>
      <c r="O140" s="51" t="s">
        <v>638</v>
      </c>
    </row>
    <row r="141" spans="1:15" x14ac:dyDescent="0.25">
      <c r="A141" s="51" t="s">
        <v>639</v>
      </c>
      <c r="B141" s="51">
        <v>10</v>
      </c>
      <c r="C141" s="51">
        <v>10</v>
      </c>
      <c r="D141" s="51">
        <v>4.2</v>
      </c>
      <c r="E141" s="51">
        <v>4.2</v>
      </c>
      <c r="F141" s="51">
        <v>1.38</v>
      </c>
      <c r="G141" s="51">
        <v>1.38</v>
      </c>
      <c r="H141" s="51" t="s">
        <v>636</v>
      </c>
      <c r="I141" s="51">
        <v>2.4500000000000002</v>
      </c>
      <c r="J141" s="51">
        <v>6</v>
      </c>
      <c r="K141" s="51">
        <v>2.2000000000000002</v>
      </c>
      <c r="L141" s="51">
        <v>32.340000000000003</v>
      </c>
    </row>
    <row r="142" spans="1:15" x14ac:dyDescent="0.25">
      <c r="A142" s="51" t="s">
        <v>640</v>
      </c>
      <c r="B142" s="51">
        <v>10</v>
      </c>
      <c r="C142" s="51">
        <v>10</v>
      </c>
      <c r="D142" s="51">
        <v>4.5</v>
      </c>
      <c r="E142" s="51">
        <v>4.5</v>
      </c>
      <c r="F142" s="51">
        <v>1.59</v>
      </c>
      <c r="G142" s="51">
        <v>1.59</v>
      </c>
      <c r="H142" s="51" t="s">
        <v>636</v>
      </c>
      <c r="I142" s="51">
        <v>2.4500000000000002</v>
      </c>
      <c r="J142" s="51">
        <v>6</v>
      </c>
      <c r="K142" s="51">
        <v>2.52</v>
      </c>
      <c r="L142" s="51">
        <v>37.04</v>
      </c>
      <c r="O142" s="51" t="s">
        <v>638</v>
      </c>
    </row>
    <row r="145" spans="1:16" ht="30" x14ac:dyDescent="0.25">
      <c r="A145" s="645"/>
      <c r="B145" s="645"/>
      <c r="C145" s="645"/>
      <c r="D145" s="645"/>
      <c r="E145" s="645"/>
      <c r="F145" s="646" t="s">
        <v>837</v>
      </c>
      <c r="G145" s="646" t="s">
        <v>838</v>
      </c>
      <c r="H145" s="646" t="s">
        <v>839</v>
      </c>
      <c r="I145" s="646" t="s">
        <v>840</v>
      </c>
      <c r="J145" s="646" t="s">
        <v>841</v>
      </c>
      <c r="K145" s="646" t="s">
        <v>842</v>
      </c>
    </row>
    <row r="146" spans="1:16" x14ac:dyDescent="0.25">
      <c r="A146" s="645"/>
      <c r="B146" s="645"/>
      <c r="C146" s="647" t="s">
        <v>843</v>
      </c>
      <c r="D146" s="648">
        <v>2.5</v>
      </c>
      <c r="E146" s="648">
        <v>2.5</v>
      </c>
      <c r="F146" s="648">
        <v>0.3</v>
      </c>
      <c r="G146" s="648">
        <v>0.5</v>
      </c>
      <c r="H146" s="648">
        <f>ROUND(E146/F146*4,2)</f>
        <v>33.33</v>
      </c>
      <c r="I146" s="648">
        <f>ROUND(G146*H146,2)</f>
        <v>16.670000000000002</v>
      </c>
      <c r="J146" s="648">
        <f>ROUND(D146*E146,2)</f>
        <v>6.25</v>
      </c>
      <c r="K146" s="648">
        <f>I146/J146</f>
        <v>2.6672000000000002</v>
      </c>
    </row>
    <row r="147" spans="1:16" x14ac:dyDescent="0.25">
      <c r="A147" s="192"/>
      <c r="B147" s="192"/>
      <c r="C147" s="192"/>
      <c r="D147" s="192"/>
      <c r="E147" s="192"/>
      <c r="F147" s="192"/>
      <c r="G147" s="192"/>
      <c r="H147" s="192"/>
      <c r="I147" s="192"/>
      <c r="J147" s="192"/>
      <c r="K147" s="192"/>
    </row>
    <row r="148" spans="1:16" x14ac:dyDescent="0.25">
      <c r="A148" s="192"/>
      <c r="B148" s="192"/>
      <c r="C148" s="192"/>
      <c r="D148" s="192"/>
      <c r="E148" s="192"/>
      <c r="F148" s="192"/>
      <c r="G148" s="192"/>
      <c r="H148" s="192"/>
      <c r="I148" s="192"/>
      <c r="J148" s="192"/>
      <c r="K148" s="192"/>
      <c r="L148" s="192"/>
      <c r="M148" s="192"/>
      <c r="N148" s="192"/>
      <c r="O148" s="192"/>
      <c r="P148" s="192"/>
    </row>
    <row r="149" spans="1:16" x14ac:dyDescent="0.25">
      <c r="A149" s="206" t="s">
        <v>844</v>
      </c>
      <c r="B149" s="206" t="s">
        <v>845</v>
      </c>
      <c r="C149" s="534"/>
      <c r="D149" s="534"/>
      <c r="E149" s="534"/>
      <c r="F149" s="534"/>
      <c r="G149" s="534"/>
      <c r="H149" s="534"/>
      <c r="I149" s="534"/>
      <c r="J149" s="534"/>
      <c r="K149" s="534"/>
    </row>
    <row r="150" spans="1:16" x14ac:dyDescent="0.25">
      <c r="A150" s="644">
        <v>4.2</v>
      </c>
      <c r="B150" s="206">
        <v>0.109</v>
      </c>
      <c r="C150" s="534"/>
      <c r="D150" s="534"/>
      <c r="E150" s="534"/>
      <c r="F150" s="534"/>
      <c r="G150" s="534"/>
      <c r="H150" s="534"/>
      <c r="I150" s="534"/>
      <c r="J150" s="534"/>
      <c r="K150" s="534"/>
    </row>
    <row r="151" spans="1:16" s="192" customFormat="1" x14ac:dyDescent="0.25">
      <c r="A151" s="644">
        <v>5</v>
      </c>
      <c r="B151" s="206">
        <v>0.154</v>
      </c>
      <c r="C151" s="534"/>
      <c r="D151" s="534"/>
      <c r="E151" s="534"/>
      <c r="F151" s="534"/>
      <c r="G151" s="534"/>
      <c r="H151" s="534"/>
      <c r="I151" s="534"/>
      <c r="J151" s="534"/>
      <c r="K151" s="534"/>
      <c r="L151"/>
      <c r="M151"/>
      <c r="N151"/>
      <c r="O151"/>
      <c r="P151"/>
    </row>
    <row r="152" spans="1:16" x14ac:dyDescent="0.25">
      <c r="A152" s="644">
        <v>6.3</v>
      </c>
      <c r="B152" s="206">
        <v>0.245</v>
      </c>
      <c r="C152" s="534"/>
      <c r="D152" s="534"/>
      <c r="E152" s="534"/>
      <c r="F152" s="534"/>
      <c r="G152" s="534"/>
      <c r="H152" s="534"/>
      <c r="I152" s="534"/>
      <c r="J152" s="534"/>
      <c r="K152" s="534"/>
    </row>
    <row r="153" spans="1:16" x14ac:dyDescent="0.25">
      <c r="A153" s="644">
        <v>8</v>
      </c>
      <c r="B153" s="206">
        <v>0.39500000000000002</v>
      </c>
      <c r="C153" s="534" t="s">
        <v>138</v>
      </c>
      <c r="D153" s="534" t="s">
        <v>156</v>
      </c>
      <c r="E153" s="534"/>
      <c r="F153" s="534"/>
      <c r="G153" s="534"/>
      <c r="H153" s="534"/>
      <c r="I153" s="534"/>
      <c r="J153" s="534"/>
      <c r="K153" s="534"/>
    </row>
    <row r="154" spans="1:16" x14ac:dyDescent="0.25">
      <c r="A154" s="644">
        <v>10</v>
      </c>
      <c r="B154" s="206">
        <v>0.61699999999999999</v>
      </c>
      <c r="C154" s="534">
        <f>K146</f>
        <v>2.6672000000000002</v>
      </c>
      <c r="D154" s="534">
        <f>ROUND(B154*C154,2)</f>
        <v>1.65</v>
      </c>
      <c r="E154" s="534"/>
      <c r="F154" s="534"/>
      <c r="G154" s="534"/>
      <c r="H154" s="534"/>
      <c r="I154" s="534"/>
      <c r="J154" s="534"/>
      <c r="K154" s="534"/>
    </row>
    <row r="155" spans="1:16" x14ac:dyDescent="0.25">
      <c r="A155" s="644">
        <v>12.5</v>
      </c>
      <c r="B155" s="206">
        <v>0.96299999999999997</v>
      </c>
      <c r="C155" s="534">
        <f>K146</f>
        <v>2.6672000000000002</v>
      </c>
      <c r="D155" s="534">
        <f>ROUND(B155*C155,2)</f>
        <v>2.57</v>
      </c>
      <c r="E155" s="534"/>
      <c r="F155" s="534"/>
      <c r="G155" s="534"/>
      <c r="H155" s="534"/>
      <c r="I155" s="534"/>
      <c r="J155" s="534"/>
      <c r="K155" s="534"/>
    </row>
    <row r="156" spans="1:16" s="418" customFormat="1" x14ac:dyDescent="0.25">
      <c r="A156" s="651">
        <v>16</v>
      </c>
      <c r="B156" s="652">
        <v>1.5780000000000001</v>
      </c>
      <c r="C156" s="534">
        <f>K146</f>
        <v>2.6672000000000002</v>
      </c>
      <c r="D156" s="534">
        <f>ROUND(B156*C156,2)</f>
        <v>4.21</v>
      </c>
      <c r="E156" s="653"/>
      <c r="F156" s="653"/>
      <c r="G156" s="653"/>
      <c r="H156" s="653"/>
      <c r="I156" s="653"/>
      <c r="J156" s="653"/>
      <c r="K156" s="653"/>
    </row>
    <row r="157" spans="1:16" x14ac:dyDescent="0.25">
      <c r="A157" s="644">
        <v>20</v>
      </c>
      <c r="B157" s="206">
        <v>2.4660000000000002</v>
      </c>
      <c r="C157" s="534"/>
      <c r="D157" s="534"/>
      <c r="E157" s="534"/>
      <c r="F157" s="534"/>
      <c r="G157" s="534"/>
      <c r="H157" s="534"/>
      <c r="I157" s="534"/>
      <c r="J157" s="534"/>
      <c r="K157" s="534"/>
    </row>
    <row r="158" spans="1:16" x14ac:dyDescent="0.25">
      <c r="A158" s="644">
        <v>25</v>
      </c>
      <c r="B158" s="206">
        <v>3.8530000000000002</v>
      </c>
      <c r="C158" s="534"/>
      <c r="D158" s="534"/>
      <c r="E158" s="534"/>
      <c r="F158" s="534"/>
      <c r="G158" s="534"/>
      <c r="H158" s="534"/>
      <c r="I158" s="534"/>
      <c r="J158" s="534"/>
      <c r="K158" s="534"/>
    </row>
    <row r="159" spans="1:16" x14ac:dyDescent="0.25">
      <c r="A159" s="644">
        <v>32</v>
      </c>
      <c r="B159" s="206">
        <v>6.3129999999999997</v>
      </c>
      <c r="C159" s="534"/>
      <c r="D159" s="534"/>
      <c r="E159" s="534"/>
      <c r="F159" s="534"/>
      <c r="G159" s="534"/>
      <c r="H159" s="534"/>
      <c r="I159" s="534"/>
      <c r="J159" s="534"/>
      <c r="K159" s="534"/>
    </row>
    <row r="160" spans="1:16" x14ac:dyDescent="0.25">
      <c r="A160" s="644">
        <v>40</v>
      </c>
      <c r="B160" s="206">
        <v>9.8650000000000002</v>
      </c>
      <c r="C160" s="534"/>
      <c r="D160" s="534"/>
      <c r="E160" s="534"/>
      <c r="F160" s="534"/>
      <c r="G160" s="534"/>
      <c r="H160" s="534"/>
      <c r="I160" s="534"/>
      <c r="J160" s="534"/>
      <c r="K160" s="534"/>
    </row>
  </sheetData>
  <mergeCells count="1">
    <mergeCell ref="C5:F5"/>
  </mergeCells>
  <pageMargins left="0.511811024" right="0.511811024" top="0.78740157499999996" bottom="0.78740157499999996" header="0.31496062000000002" footer="0.31496062000000002"/>
  <pageSetup scale="8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view="pageBreakPreview" topLeftCell="A40" zoomScale="90" zoomScaleNormal="100" zoomScaleSheetLayoutView="90" workbookViewId="0">
      <selection activeCell="J61" sqref="J61"/>
    </sheetView>
  </sheetViews>
  <sheetFormatPr defaultRowHeight="15" x14ac:dyDescent="0.25"/>
  <cols>
    <col min="1" max="1" width="15.85546875" customWidth="1"/>
    <col min="2" max="2" width="10.7109375" customWidth="1"/>
    <col min="3" max="3" width="60.7109375" customWidth="1"/>
    <col min="4" max="4" width="10.7109375" customWidth="1"/>
    <col min="5" max="7" width="15.7109375" customWidth="1"/>
  </cols>
  <sheetData>
    <row r="1" spans="1:13" ht="18" x14ac:dyDescent="0.25">
      <c r="A1" s="35"/>
      <c r="B1" s="35"/>
      <c r="C1" s="38" t="s">
        <v>0</v>
      </c>
      <c r="D1" s="35"/>
    </row>
    <row r="2" spans="1:13" ht="18" customHeight="1" x14ac:dyDescent="0.25">
      <c r="A2" s="36"/>
      <c r="B2" s="36"/>
      <c r="C2" s="39" t="s">
        <v>1</v>
      </c>
      <c r="D2" s="36"/>
      <c r="E2" s="35"/>
      <c r="F2" s="1"/>
      <c r="G2" s="1"/>
    </row>
    <row r="3" spans="1:13" ht="15" customHeight="1" x14ac:dyDescent="0.25">
      <c r="A3" s="37"/>
      <c r="B3" s="37"/>
      <c r="C3" s="40" t="s">
        <v>2</v>
      </c>
      <c r="D3" s="37"/>
      <c r="E3" s="36"/>
      <c r="F3" s="2"/>
      <c r="G3" s="2"/>
    </row>
    <row r="4" spans="1:13" ht="15" customHeight="1" x14ac:dyDescent="0.25">
      <c r="A4" s="1"/>
      <c r="B4" s="1"/>
      <c r="C4" s="1"/>
      <c r="D4" s="1"/>
      <c r="E4" s="37"/>
      <c r="F4" s="3"/>
      <c r="G4" s="3"/>
    </row>
    <row r="5" spans="1:13" ht="15" customHeight="1" x14ac:dyDescent="0.25"/>
    <row r="6" spans="1:13" x14ac:dyDescent="0.25">
      <c r="A6" s="406" t="s">
        <v>60</v>
      </c>
      <c r="B6" s="409"/>
      <c r="C6" s="410" t="s">
        <v>651</v>
      </c>
      <c r="D6" s="411"/>
      <c r="E6" s="411"/>
      <c r="F6" s="411"/>
      <c r="G6" s="412"/>
    </row>
    <row r="7" spans="1:13" x14ac:dyDescent="0.25">
      <c r="A7" s="413" t="s">
        <v>62</v>
      </c>
      <c r="B7" s="375"/>
      <c r="C7" s="373">
        <v>44479</v>
      </c>
      <c r="D7" s="374"/>
      <c r="E7" s="374"/>
      <c r="F7" s="374"/>
      <c r="G7" s="414"/>
    </row>
    <row r="8" spans="1:13" x14ac:dyDescent="0.25">
      <c r="A8" s="49" t="s">
        <v>63</v>
      </c>
      <c r="B8" s="49"/>
      <c r="C8" s="49" t="s">
        <v>64</v>
      </c>
      <c r="D8" s="50" t="s">
        <v>65</v>
      </c>
      <c r="E8" s="50" t="s">
        <v>66</v>
      </c>
      <c r="F8" s="49" t="s">
        <v>67</v>
      </c>
      <c r="G8" s="49" t="s">
        <v>352</v>
      </c>
    </row>
    <row r="9" spans="1:13" ht="25.5" x14ac:dyDescent="0.25">
      <c r="A9" s="51" t="s">
        <v>148</v>
      </c>
      <c r="B9" s="51">
        <v>95241</v>
      </c>
      <c r="C9" s="212" t="s">
        <v>634</v>
      </c>
      <c r="D9" s="51" t="s">
        <v>24</v>
      </c>
      <c r="E9" s="536">
        <v>27.04</v>
      </c>
      <c r="F9" s="415">
        <f>ROUND(0.5*0.6,2)</f>
        <v>0.3</v>
      </c>
      <c r="G9" s="537">
        <f t="shared" ref="G9:G15" si="0">ROUND(F9*E9,2)</f>
        <v>8.11</v>
      </c>
      <c r="H9" t="s">
        <v>799</v>
      </c>
      <c r="I9" s="534" t="s">
        <v>649</v>
      </c>
      <c r="J9" s="535">
        <v>0.5</v>
      </c>
      <c r="K9" s="535">
        <v>0.6</v>
      </c>
      <c r="L9" s="535">
        <f>ROUND(K9*J9,2)</f>
        <v>0.3</v>
      </c>
      <c r="M9" s="534"/>
    </row>
    <row r="10" spans="1:13" ht="38.25" x14ac:dyDescent="0.25">
      <c r="A10" s="51" t="s">
        <v>142</v>
      </c>
      <c r="B10" s="51">
        <v>34492</v>
      </c>
      <c r="C10" s="212" t="s">
        <v>632</v>
      </c>
      <c r="D10" s="51" t="s">
        <v>78</v>
      </c>
      <c r="E10" s="536">
        <v>401.13</v>
      </c>
      <c r="F10" s="415">
        <v>6.5000000000000002E-2</v>
      </c>
      <c r="G10" s="537">
        <f t="shared" si="0"/>
        <v>26.07</v>
      </c>
      <c r="H10" t="s">
        <v>799</v>
      </c>
      <c r="I10" s="534"/>
      <c r="J10" s="535">
        <v>0.5</v>
      </c>
      <c r="K10" s="535">
        <v>0.7</v>
      </c>
      <c r="L10" s="535">
        <f>ROUND(K10*J10,2)</f>
        <v>0.35</v>
      </c>
      <c r="M10" s="534"/>
    </row>
    <row r="11" spans="1:13" ht="25.5" x14ac:dyDescent="0.25">
      <c r="A11" s="51" t="s">
        <v>148</v>
      </c>
      <c r="B11" s="51">
        <v>97092</v>
      </c>
      <c r="C11" s="212" t="s">
        <v>647</v>
      </c>
      <c r="D11" s="51" t="s">
        <v>351</v>
      </c>
      <c r="E11" s="536">
        <v>20.66</v>
      </c>
      <c r="F11" s="415">
        <v>2.0215000000000001</v>
      </c>
      <c r="G11" s="537">
        <f t="shared" si="0"/>
        <v>41.76</v>
      </c>
      <c r="H11" t="s">
        <v>799</v>
      </c>
      <c r="I11" s="534"/>
      <c r="J11" s="534" t="s">
        <v>648</v>
      </c>
      <c r="K11" s="534">
        <v>3.11</v>
      </c>
      <c r="L11" s="534">
        <f>SUM(L9:L10)</f>
        <v>0.64999999999999991</v>
      </c>
      <c r="M11" s="534">
        <f>K11*L11</f>
        <v>2.0214999999999996</v>
      </c>
    </row>
    <row r="12" spans="1:13" ht="51" x14ac:dyDescent="0.25">
      <c r="A12" s="51" t="s">
        <v>148</v>
      </c>
      <c r="B12" s="641">
        <v>103322</v>
      </c>
      <c r="C12" s="212" t="s">
        <v>804</v>
      </c>
      <c r="D12" s="51" t="s">
        <v>24</v>
      </c>
      <c r="E12" s="536">
        <v>66.08</v>
      </c>
      <c r="F12" s="415">
        <v>1.08</v>
      </c>
      <c r="G12" s="537">
        <f t="shared" si="0"/>
        <v>71.37</v>
      </c>
      <c r="H12" t="s">
        <v>799</v>
      </c>
      <c r="I12" s="222"/>
    </row>
    <row r="13" spans="1:13" ht="51" x14ac:dyDescent="0.25">
      <c r="A13" s="51" t="s">
        <v>148</v>
      </c>
      <c r="B13" s="51">
        <v>87894</v>
      </c>
      <c r="C13" s="212" t="s">
        <v>633</v>
      </c>
      <c r="D13" s="51" t="s">
        <v>24</v>
      </c>
      <c r="E13" s="536">
        <v>6.03</v>
      </c>
      <c r="F13" s="415">
        <v>1.08</v>
      </c>
      <c r="G13" s="537">
        <f t="shared" si="0"/>
        <v>6.51</v>
      </c>
      <c r="H13" t="s">
        <v>799</v>
      </c>
    </row>
    <row r="14" spans="1:13" ht="38.25" x14ac:dyDescent="0.25">
      <c r="A14" s="51" t="s">
        <v>148</v>
      </c>
      <c r="B14" s="51">
        <v>87792</v>
      </c>
      <c r="C14" s="212" t="s">
        <v>635</v>
      </c>
      <c r="D14" s="51" t="s">
        <v>24</v>
      </c>
      <c r="E14" s="536">
        <v>34.26</v>
      </c>
      <c r="F14" s="415">
        <v>1.08</v>
      </c>
      <c r="G14" s="537">
        <f t="shared" si="0"/>
        <v>37</v>
      </c>
      <c r="H14" t="s">
        <v>799</v>
      </c>
    </row>
    <row r="15" spans="1:13" x14ac:dyDescent="0.25">
      <c r="A15" s="51" t="s">
        <v>101</v>
      </c>
      <c r="B15" s="51">
        <v>102491</v>
      </c>
      <c r="C15" s="212" t="s">
        <v>650</v>
      </c>
      <c r="D15" s="51" t="s">
        <v>24</v>
      </c>
      <c r="E15" s="536">
        <v>16.36</v>
      </c>
      <c r="F15" s="415">
        <v>1.08</v>
      </c>
      <c r="G15" s="537">
        <f t="shared" si="0"/>
        <v>17.670000000000002</v>
      </c>
      <c r="H15" t="s">
        <v>799</v>
      </c>
    </row>
    <row r="16" spans="1:13" x14ac:dyDescent="0.25">
      <c r="A16" s="372"/>
      <c r="B16" s="51"/>
      <c r="C16" s="52"/>
      <c r="D16" s="53"/>
      <c r="E16" s="54"/>
      <c r="F16" s="55"/>
      <c r="G16" s="56"/>
    </row>
    <row r="17" spans="1:8" x14ac:dyDescent="0.25">
      <c r="A17" s="58" t="s">
        <v>652</v>
      </c>
      <c r="B17" s="58"/>
      <c r="C17" s="59"/>
      <c r="D17" s="59"/>
      <c r="E17" s="59"/>
      <c r="F17" s="431" t="s">
        <v>36</v>
      </c>
      <c r="G17" s="57">
        <f>SUM(G9:G15)</f>
        <v>208.49</v>
      </c>
    </row>
    <row r="19" spans="1:8" ht="15" customHeight="1" x14ac:dyDescent="0.25">
      <c r="A19" s="406" t="s">
        <v>60</v>
      </c>
      <c r="B19" s="409"/>
      <c r="C19" s="411" t="s">
        <v>777</v>
      </c>
      <c r="D19" s="411"/>
      <c r="E19" s="411"/>
      <c r="F19" s="411"/>
      <c r="G19" s="581"/>
    </row>
    <row r="20" spans="1:8" x14ac:dyDescent="0.25">
      <c r="A20" s="62" t="s">
        <v>62</v>
      </c>
      <c r="B20" s="192"/>
      <c r="C20" s="47">
        <v>44501</v>
      </c>
      <c r="D20" s="48"/>
      <c r="E20" s="48"/>
      <c r="F20" s="48"/>
      <c r="G20" s="582"/>
    </row>
    <row r="21" spans="1:8" x14ac:dyDescent="0.25">
      <c r="A21" s="49" t="s">
        <v>63</v>
      </c>
      <c r="B21" s="49"/>
      <c r="C21" s="20" t="s">
        <v>64</v>
      </c>
      <c r="D21" s="575" t="s">
        <v>65</v>
      </c>
      <c r="E21" s="575" t="s">
        <v>684</v>
      </c>
      <c r="F21" s="20" t="s">
        <v>67</v>
      </c>
      <c r="G21" s="20" t="s">
        <v>685</v>
      </c>
    </row>
    <row r="22" spans="1:8" x14ac:dyDescent="0.25">
      <c r="A22" s="51" t="s">
        <v>148</v>
      </c>
      <c r="B22" s="16">
        <v>95955</v>
      </c>
      <c r="C22" s="576" t="s">
        <v>686</v>
      </c>
      <c r="D22" s="218" t="s">
        <v>78</v>
      </c>
      <c r="E22" s="577">
        <v>3368.12</v>
      </c>
      <c r="F22" s="218">
        <v>0.04</v>
      </c>
      <c r="G22" s="537">
        <f t="shared" ref="G22:G24" si="1">ROUND(F22*E22,2)</f>
        <v>134.72</v>
      </c>
      <c r="H22" t="s">
        <v>590</v>
      </c>
    </row>
    <row r="23" spans="1:8" x14ac:dyDescent="0.25">
      <c r="A23" s="51" t="s">
        <v>148</v>
      </c>
      <c r="B23" s="16">
        <v>92539</v>
      </c>
      <c r="C23" s="578" t="s">
        <v>687</v>
      </c>
      <c r="D23" s="218" t="s">
        <v>24</v>
      </c>
      <c r="E23" s="218">
        <v>71.430000000000007</v>
      </c>
      <c r="F23" s="218">
        <v>0.5</v>
      </c>
      <c r="G23" s="537">
        <f t="shared" si="1"/>
        <v>35.72</v>
      </c>
      <c r="H23" t="s">
        <v>590</v>
      </c>
    </row>
    <row r="24" spans="1:8" ht="30" x14ac:dyDescent="0.25">
      <c r="A24" s="51" t="s">
        <v>148</v>
      </c>
      <c r="B24" s="16">
        <v>102215</v>
      </c>
      <c r="C24" s="579" t="s">
        <v>688</v>
      </c>
      <c r="D24" s="218" t="s">
        <v>24</v>
      </c>
      <c r="E24" s="218">
        <v>15.65</v>
      </c>
      <c r="F24" s="218">
        <f>0.5*0.5*5</f>
        <v>1.25</v>
      </c>
      <c r="G24" s="537">
        <f t="shared" si="1"/>
        <v>19.559999999999999</v>
      </c>
      <c r="H24" t="s">
        <v>590</v>
      </c>
    </row>
    <row r="25" spans="1:8" x14ac:dyDescent="0.25">
      <c r="A25" s="58" t="s">
        <v>652</v>
      </c>
      <c r="B25" s="58"/>
      <c r="C25" s="59"/>
      <c r="D25" s="59"/>
      <c r="E25" s="59"/>
      <c r="F25" s="431" t="s">
        <v>36</v>
      </c>
      <c r="G25" s="580">
        <f>SUM(G22:G24)</f>
        <v>190</v>
      </c>
    </row>
    <row r="26" spans="1:8" x14ac:dyDescent="0.25">
      <c r="A26" s="584" t="s">
        <v>689</v>
      </c>
      <c r="B26" s="192"/>
      <c r="C26" s="11"/>
      <c r="D26" s="192"/>
      <c r="E26" s="192"/>
      <c r="F26" s="192"/>
      <c r="G26" s="193"/>
    </row>
    <row r="27" spans="1:8" x14ac:dyDescent="0.25">
      <c r="A27" s="585" t="s">
        <v>690</v>
      </c>
      <c r="B27" s="562"/>
      <c r="C27" s="583"/>
      <c r="D27" s="562"/>
      <c r="E27" s="562"/>
      <c r="F27" s="562"/>
      <c r="G27" s="563"/>
    </row>
    <row r="28" spans="1:8" x14ac:dyDescent="0.25">
      <c r="A28" s="11"/>
      <c r="B28" s="192"/>
      <c r="C28" s="11"/>
      <c r="D28" s="192"/>
      <c r="E28" s="192"/>
      <c r="F28" s="192"/>
      <c r="G28" s="192"/>
    </row>
    <row r="30" spans="1:8" x14ac:dyDescent="0.25">
      <c r="A30" s="406" t="s">
        <v>60</v>
      </c>
      <c r="B30" s="409"/>
      <c r="C30" s="411" t="s">
        <v>779</v>
      </c>
      <c r="D30" s="411"/>
      <c r="E30" s="411"/>
      <c r="F30" s="411"/>
      <c r="G30" s="581"/>
    </row>
    <row r="31" spans="1:8" x14ac:dyDescent="0.25">
      <c r="A31" s="62" t="s">
        <v>62</v>
      </c>
      <c r="B31" s="192"/>
      <c r="C31" s="47">
        <v>44501</v>
      </c>
      <c r="D31" s="48"/>
      <c r="E31" s="48"/>
      <c r="F31" s="48"/>
      <c r="G31" s="582"/>
    </row>
    <row r="32" spans="1:8" x14ac:dyDescent="0.25">
      <c r="A32" s="49" t="s">
        <v>63</v>
      </c>
      <c r="B32" s="49"/>
      <c r="C32" s="20" t="s">
        <v>64</v>
      </c>
      <c r="D32" s="575" t="s">
        <v>65</v>
      </c>
      <c r="E32" s="575" t="s">
        <v>684</v>
      </c>
      <c r="F32" s="20" t="s">
        <v>67</v>
      </c>
      <c r="G32" s="20" t="s">
        <v>685</v>
      </c>
    </row>
    <row r="33" spans="1:8" x14ac:dyDescent="0.25">
      <c r="A33" s="51" t="s">
        <v>148</v>
      </c>
      <c r="B33" s="16">
        <v>95955</v>
      </c>
      <c r="C33" s="576" t="s">
        <v>686</v>
      </c>
      <c r="D33" s="218" t="s">
        <v>78</v>
      </c>
      <c r="E33" s="577">
        <f>E22</f>
        <v>3368.12</v>
      </c>
      <c r="F33" s="218">
        <v>7.0000000000000007E-2</v>
      </c>
      <c r="G33" s="537">
        <f t="shared" ref="G33:G35" si="2">ROUND(F33*E33,2)</f>
        <v>235.77</v>
      </c>
      <c r="H33" t="s">
        <v>590</v>
      </c>
    </row>
    <row r="34" spans="1:8" x14ac:dyDescent="0.25">
      <c r="A34" s="51" t="s">
        <v>148</v>
      </c>
      <c r="B34" s="16">
        <v>92539</v>
      </c>
      <c r="C34" s="578" t="s">
        <v>687</v>
      </c>
      <c r="D34" s="218" t="s">
        <v>24</v>
      </c>
      <c r="E34" s="218">
        <v>71.430000000000007</v>
      </c>
      <c r="F34" s="218">
        <v>0.25</v>
      </c>
      <c r="G34" s="537">
        <f t="shared" si="2"/>
        <v>17.86</v>
      </c>
      <c r="H34" t="s">
        <v>590</v>
      </c>
    </row>
    <row r="35" spans="1:8" ht="30" x14ac:dyDescent="0.25">
      <c r="A35" s="51" t="s">
        <v>148</v>
      </c>
      <c r="B35" s="16">
        <v>102215</v>
      </c>
      <c r="C35" s="579" t="s">
        <v>688</v>
      </c>
      <c r="D35" s="218" t="s">
        <v>24</v>
      </c>
      <c r="E35" s="218">
        <v>15.65</v>
      </c>
      <c r="F35" s="218">
        <f>0.5*0.5*5</f>
        <v>1.25</v>
      </c>
      <c r="G35" s="537">
        <f t="shared" si="2"/>
        <v>19.559999999999999</v>
      </c>
      <c r="H35" t="s">
        <v>590</v>
      </c>
    </row>
    <row r="36" spans="1:8" x14ac:dyDescent="0.25">
      <c r="A36" s="58" t="s">
        <v>652</v>
      </c>
      <c r="B36" s="58"/>
      <c r="C36" s="59"/>
      <c r="D36" s="59"/>
      <c r="E36" s="59"/>
      <c r="F36" s="431" t="s">
        <v>36</v>
      </c>
      <c r="G36" s="580">
        <f>SUM(G33:G35)</f>
        <v>273.19</v>
      </c>
    </row>
    <row r="37" spans="1:8" x14ac:dyDescent="0.25">
      <c r="A37" s="584" t="s">
        <v>689</v>
      </c>
      <c r="B37" s="192"/>
      <c r="C37" s="11"/>
      <c r="D37" s="192"/>
      <c r="E37" s="192"/>
      <c r="F37" s="192"/>
      <c r="G37" s="193"/>
    </row>
    <row r="38" spans="1:8" x14ac:dyDescent="0.25">
      <c r="A38" s="585" t="s">
        <v>690</v>
      </c>
      <c r="B38" s="562"/>
      <c r="C38" s="583"/>
      <c r="D38" s="562"/>
      <c r="E38" s="562"/>
      <c r="F38" s="562"/>
      <c r="G38" s="563"/>
    </row>
    <row r="39" spans="1:8" x14ac:dyDescent="0.25">
      <c r="A39" s="584"/>
      <c r="B39" s="192"/>
      <c r="C39" s="11"/>
      <c r="D39" s="192"/>
      <c r="E39" s="192"/>
      <c r="F39" s="192"/>
      <c r="G39" s="193"/>
    </row>
    <row r="40" spans="1:8" x14ac:dyDescent="0.25">
      <c r="A40" s="584"/>
      <c r="B40" s="192"/>
      <c r="C40" s="11"/>
      <c r="D40" s="192"/>
      <c r="E40" s="192"/>
      <c r="F40" s="192"/>
      <c r="G40" s="193"/>
    </row>
    <row r="41" spans="1:8" ht="24" x14ac:dyDescent="0.25">
      <c r="A41" s="406" t="s">
        <v>60</v>
      </c>
      <c r="B41" s="409"/>
      <c r="C41" s="411" t="s">
        <v>772</v>
      </c>
      <c r="D41" s="411"/>
      <c r="E41" s="411"/>
      <c r="F41" s="411"/>
      <c r="G41" s="581"/>
    </row>
    <row r="42" spans="1:8" x14ac:dyDescent="0.25">
      <c r="A42" s="62" t="s">
        <v>62</v>
      </c>
      <c r="B42" s="192"/>
      <c r="C42" s="47">
        <v>44501</v>
      </c>
      <c r="D42" s="48"/>
      <c r="E42" s="48"/>
      <c r="F42" s="48"/>
      <c r="G42" s="582"/>
    </row>
    <row r="43" spans="1:8" x14ac:dyDescent="0.25">
      <c r="A43" s="49" t="s">
        <v>63</v>
      </c>
      <c r="B43" s="49"/>
      <c r="C43" s="20" t="s">
        <v>64</v>
      </c>
      <c r="D43" s="575" t="s">
        <v>65</v>
      </c>
      <c r="E43" s="575" t="s">
        <v>684</v>
      </c>
      <c r="F43" s="20" t="s">
        <v>67</v>
      </c>
      <c r="G43" s="20" t="s">
        <v>685</v>
      </c>
    </row>
    <row r="44" spans="1:8" x14ac:dyDescent="0.25">
      <c r="A44" s="51" t="s">
        <v>148</v>
      </c>
      <c r="B44" s="16">
        <v>88316</v>
      </c>
      <c r="C44" s="576" t="s">
        <v>74</v>
      </c>
      <c r="D44" s="218" t="s">
        <v>41</v>
      </c>
      <c r="E44" s="577">
        <v>18.05</v>
      </c>
      <c r="F44" s="218">
        <v>0.22500000000000001</v>
      </c>
      <c r="G44" s="537">
        <f t="shared" ref="G44:G45" si="3">ROUND(F44*E44,2)</f>
        <v>4.0599999999999996</v>
      </c>
      <c r="H44" t="s">
        <v>590</v>
      </c>
    </row>
    <row r="45" spans="1:8" x14ac:dyDescent="0.25">
      <c r="A45" s="51" t="s">
        <v>148</v>
      </c>
      <c r="B45" s="16">
        <v>95282</v>
      </c>
      <c r="C45" s="578" t="s">
        <v>773</v>
      </c>
      <c r="D45" s="218" t="s">
        <v>774</v>
      </c>
      <c r="E45" s="218">
        <v>10.47</v>
      </c>
      <c r="F45" s="218">
        <v>0.22500000000000001</v>
      </c>
      <c r="G45" s="537">
        <f t="shared" si="3"/>
        <v>2.36</v>
      </c>
      <c r="H45" t="s">
        <v>590</v>
      </c>
    </row>
    <row r="46" spans="1:8" x14ac:dyDescent="0.25">
      <c r="A46" s="58" t="s">
        <v>652</v>
      </c>
      <c r="B46" s="58"/>
      <c r="C46" s="59"/>
      <c r="D46" s="59"/>
      <c r="E46" s="59"/>
      <c r="F46" s="431" t="s">
        <v>36</v>
      </c>
      <c r="G46" s="580">
        <f>SUM(G44:G45)</f>
        <v>6.42</v>
      </c>
    </row>
    <row r="47" spans="1:8" x14ac:dyDescent="0.25">
      <c r="A47" s="584" t="s">
        <v>775</v>
      </c>
      <c r="B47" s="192"/>
      <c r="C47" s="11"/>
      <c r="D47" s="192"/>
      <c r="E47" s="192"/>
      <c r="F47" s="192"/>
      <c r="G47" s="193"/>
    </row>
    <row r="48" spans="1:8" x14ac:dyDescent="0.25">
      <c r="A48" s="585" t="s">
        <v>690</v>
      </c>
      <c r="B48" s="562"/>
      <c r="C48" s="583"/>
      <c r="D48" s="562"/>
      <c r="E48" s="562"/>
      <c r="F48" s="562"/>
      <c r="G48" s="563"/>
    </row>
    <row r="51" spans="1:12" x14ac:dyDescent="0.25">
      <c r="A51" s="406" t="s">
        <v>60</v>
      </c>
      <c r="B51" s="409"/>
      <c r="C51" s="410" t="s">
        <v>273</v>
      </c>
      <c r="D51" s="410"/>
      <c r="E51" s="410"/>
      <c r="F51" s="410"/>
      <c r="G51" s="408"/>
    </row>
    <row r="52" spans="1:12" x14ac:dyDescent="0.25">
      <c r="A52" s="62" t="s">
        <v>62</v>
      </c>
      <c r="B52" s="103"/>
      <c r="C52" s="47">
        <v>44479</v>
      </c>
      <c r="D52" s="48"/>
      <c r="E52" s="48"/>
      <c r="F52" s="48"/>
      <c r="G52" s="61"/>
    </row>
    <row r="53" spans="1:12" x14ac:dyDescent="0.25">
      <c r="A53" s="49" t="s">
        <v>63</v>
      </c>
      <c r="B53" s="49"/>
      <c r="C53" s="49" t="s">
        <v>64</v>
      </c>
      <c r="D53" s="50" t="s">
        <v>65</v>
      </c>
      <c r="E53" s="50" t="s">
        <v>66</v>
      </c>
      <c r="F53" s="49" t="s">
        <v>67</v>
      </c>
      <c r="G53" s="49" t="s">
        <v>274</v>
      </c>
    </row>
    <row r="54" spans="1:12" ht="38.25" x14ac:dyDescent="0.25">
      <c r="A54" s="51" t="s">
        <v>142</v>
      </c>
      <c r="B54" s="51">
        <v>34492</v>
      </c>
      <c r="C54" s="212" t="s">
        <v>632</v>
      </c>
      <c r="D54" s="51" t="s">
        <v>78</v>
      </c>
      <c r="E54" s="536">
        <v>401.13</v>
      </c>
      <c r="F54" s="573">
        <f>ROUND(3.14*0.1*0.1,2)</f>
        <v>0.03</v>
      </c>
      <c r="G54" s="537">
        <f>ROUND(F54*E54,2)</f>
        <v>12.03</v>
      </c>
      <c r="H54" t="s">
        <v>590</v>
      </c>
      <c r="J54" t="s">
        <v>682</v>
      </c>
    </row>
    <row r="55" spans="1:12" ht="25.5" x14ac:dyDescent="0.25">
      <c r="A55" s="51" t="s">
        <v>142</v>
      </c>
      <c r="B55" s="51">
        <v>21014</v>
      </c>
      <c r="C55" s="212" t="s">
        <v>260</v>
      </c>
      <c r="D55" s="51" t="s">
        <v>138</v>
      </c>
      <c r="E55" s="536">
        <v>121.22</v>
      </c>
      <c r="F55" s="573">
        <v>3.6</v>
      </c>
      <c r="G55" s="537">
        <f t="shared" ref="G55:G57" si="4">ROUND(F55*E55,2)</f>
        <v>436.39</v>
      </c>
      <c r="H55" t="s">
        <v>590</v>
      </c>
      <c r="J55">
        <v>2.5000000000000001E-2</v>
      </c>
      <c r="K55" s="574">
        <f>2*3.14*J55</f>
        <v>0.15700000000000003</v>
      </c>
      <c r="L55">
        <f>K55*F55</f>
        <v>0.56520000000000015</v>
      </c>
    </row>
    <row r="56" spans="1:12" x14ac:dyDescent="0.25">
      <c r="A56" s="51" t="s">
        <v>154</v>
      </c>
      <c r="B56" s="51">
        <v>98397</v>
      </c>
      <c r="C56" s="212" t="s">
        <v>261</v>
      </c>
      <c r="D56" s="51" t="s">
        <v>155</v>
      </c>
      <c r="E56" s="536">
        <v>11.13</v>
      </c>
      <c r="F56" s="573">
        <f>ROUND(2*3.14*0.025*F55,2)</f>
        <v>0.56999999999999995</v>
      </c>
      <c r="G56" s="537">
        <f t="shared" si="4"/>
        <v>6.34</v>
      </c>
      <c r="H56" t="s">
        <v>590</v>
      </c>
    </row>
    <row r="57" spans="1:12" ht="25.5" x14ac:dyDescent="0.25">
      <c r="A57" s="51" t="s">
        <v>154</v>
      </c>
      <c r="B57" s="51">
        <v>100725</v>
      </c>
      <c r="C57" s="212" t="s">
        <v>259</v>
      </c>
      <c r="D57" s="51" t="s">
        <v>155</v>
      </c>
      <c r="E57" s="536">
        <v>21.45</v>
      </c>
      <c r="F57" s="573">
        <f>F56</f>
        <v>0.56999999999999995</v>
      </c>
      <c r="G57" s="537">
        <f t="shared" si="4"/>
        <v>12.23</v>
      </c>
      <c r="H57" t="s">
        <v>590</v>
      </c>
    </row>
    <row r="58" spans="1:12" x14ac:dyDescent="0.25">
      <c r="A58" s="51"/>
      <c r="B58" s="51"/>
      <c r="C58" s="52"/>
      <c r="D58" s="53"/>
      <c r="E58" s="54"/>
      <c r="F58" s="71"/>
      <c r="G58" s="56"/>
    </row>
    <row r="59" spans="1:12" x14ac:dyDescent="0.25">
      <c r="A59" s="51"/>
      <c r="B59" s="51"/>
      <c r="C59" s="52"/>
      <c r="D59" s="53"/>
      <c r="E59" s="54"/>
      <c r="F59" s="71"/>
      <c r="G59" s="56"/>
    </row>
    <row r="60" spans="1:12" x14ac:dyDescent="0.25">
      <c r="A60" s="58" t="s">
        <v>683</v>
      </c>
      <c r="B60" s="59"/>
      <c r="C60" s="59"/>
      <c r="D60" s="59"/>
      <c r="E60" s="59"/>
      <c r="F60" s="60"/>
      <c r="G60" s="57">
        <f>SUM(G54:G59)</f>
        <v>466.98999999999995</v>
      </c>
    </row>
    <row r="61" spans="1:12" x14ac:dyDescent="0.25">
      <c r="A61" s="63"/>
      <c r="B61" s="64"/>
      <c r="C61" s="64"/>
      <c r="D61" s="65"/>
      <c r="E61" s="65"/>
      <c r="F61" s="65"/>
      <c r="G61" s="66"/>
    </row>
  </sheetData>
  <pageMargins left="0.511811024" right="0.511811024" top="0.78740157499999996" bottom="0.78740157499999996" header="0.31496062000000002" footer="0.31496062000000002"/>
  <pageSetup scale="87" orientation="landscape" r:id="rId1"/>
  <colBreaks count="1" manualBreakCount="1">
    <brk id="7"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opLeftCell="A4" workbookViewId="0">
      <selection activeCell="G40" sqref="G40"/>
    </sheetView>
  </sheetViews>
  <sheetFormatPr defaultRowHeight="15" x14ac:dyDescent="0.25"/>
  <cols>
    <col min="1" max="1" width="15.85546875" customWidth="1"/>
    <col min="2" max="2" width="10.7109375" customWidth="1"/>
    <col min="3" max="3" width="60.7109375" customWidth="1"/>
    <col min="4" max="4" width="10.7109375" customWidth="1"/>
    <col min="5" max="7" width="15.7109375" customWidth="1"/>
    <col min="8" max="8" width="12" bestFit="1" customWidth="1"/>
  </cols>
  <sheetData>
    <row r="1" spans="1:8" ht="18" x14ac:dyDescent="0.25">
      <c r="A1" s="35"/>
      <c r="B1" s="35"/>
      <c r="C1" s="38" t="s">
        <v>0</v>
      </c>
      <c r="D1" s="35"/>
    </row>
    <row r="2" spans="1:8" ht="18" customHeight="1" x14ac:dyDescent="0.25">
      <c r="A2" s="36"/>
      <c r="B2" s="36"/>
      <c r="C2" s="39" t="s">
        <v>1</v>
      </c>
      <c r="D2" s="36"/>
      <c r="E2" s="35"/>
      <c r="F2" s="1"/>
      <c r="G2" s="1"/>
    </row>
    <row r="3" spans="1:8" ht="15" customHeight="1" x14ac:dyDescent="0.25">
      <c r="A3" s="37"/>
      <c r="B3" s="37"/>
      <c r="C3" s="40" t="s">
        <v>2</v>
      </c>
      <c r="D3" s="37"/>
      <c r="E3" s="36"/>
      <c r="F3" s="2"/>
      <c r="G3" s="2"/>
    </row>
    <row r="4" spans="1:8" ht="15" customHeight="1" x14ac:dyDescent="0.25">
      <c r="A4" s="1"/>
      <c r="B4" s="1"/>
      <c r="C4" s="1"/>
      <c r="D4" s="1"/>
      <c r="E4" s="37"/>
      <c r="F4" s="3"/>
      <c r="G4" s="3"/>
    </row>
    <row r="5" spans="1:8" x14ac:dyDescent="0.25">
      <c r="A5" s="64"/>
      <c r="B5" s="64"/>
      <c r="C5" s="64"/>
      <c r="D5" s="65"/>
      <c r="E5" s="65"/>
      <c r="F5" s="65"/>
      <c r="G5" s="65"/>
    </row>
    <row r="7" spans="1:8" x14ac:dyDescent="0.25">
      <c r="A7" s="559" t="s">
        <v>659</v>
      </c>
      <c r="B7" s="569" t="s">
        <v>679</v>
      </c>
      <c r="C7" s="409"/>
      <c r="D7" s="566" t="s">
        <v>665</v>
      </c>
      <c r="E7" s="567">
        <v>287</v>
      </c>
      <c r="F7" s="409"/>
      <c r="G7" s="560"/>
      <c r="H7" s="141">
        <v>61131</v>
      </c>
    </row>
    <row r="8" spans="1:8" x14ac:dyDescent="0.25">
      <c r="A8" s="372"/>
      <c r="B8" s="192" t="s">
        <v>678</v>
      </c>
      <c r="C8" s="192"/>
      <c r="D8" s="192"/>
      <c r="E8" s="565"/>
      <c r="F8" s="192"/>
      <c r="G8" s="193"/>
      <c r="H8">
        <v>213</v>
      </c>
    </row>
    <row r="9" spans="1:8" x14ac:dyDescent="0.25">
      <c r="A9" s="372" t="s">
        <v>663</v>
      </c>
      <c r="B9" s="570" t="s">
        <v>677</v>
      </c>
      <c r="C9" s="192"/>
      <c r="D9" s="192"/>
      <c r="E9" s="565"/>
      <c r="F9" s="192"/>
      <c r="G9" s="193"/>
      <c r="H9">
        <f>H7/H8</f>
        <v>287</v>
      </c>
    </row>
    <row r="10" spans="1:8" x14ac:dyDescent="0.25">
      <c r="A10" s="372" t="s">
        <v>660</v>
      </c>
      <c r="B10" s="568" t="s">
        <v>673</v>
      </c>
      <c r="C10" s="192"/>
      <c r="D10" s="192" t="s">
        <v>666</v>
      </c>
      <c r="E10" s="564">
        <v>43843</v>
      </c>
      <c r="F10" s="192"/>
      <c r="G10" s="193"/>
    </row>
    <row r="11" spans="1:8" x14ac:dyDescent="0.25">
      <c r="A11" s="372" t="s">
        <v>661</v>
      </c>
      <c r="B11" s="192" t="s">
        <v>669</v>
      </c>
      <c r="C11" s="192"/>
      <c r="D11" s="192"/>
      <c r="E11" s="192"/>
      <c r="F11" s="192"/>
      <c r="G11" s="193"/>
    </row>
    <row r="12" spans="1:8" x14ac:dyDescent="0.25">
      <c r="A12" s="372" t="s">
        <v>662</v>
      </c>
      <c r="B12" s="192" t="s">
        <v>664</v>
      </c>
      <c r="C12" s="192"/>
      <c r="D12" s="192"/>
      <c r="E12" s="192"/>
      <c r="F12" s="192"/>
      <c r="G12" s="193"/>
    </row>
    <row r="13" spans="1:8" x14ac:dyDescent="0.25">
      <c r="A13" s="561"/>
      <c r="B13" s="562"/>
      <c r="C13" s="562"/>
      <c r="D13" s="562"/>
      <c r="E13" s="562"/>
      <c r="F13" s="562"/>
      <c r="G13" s="563"/>
      <c r="H13" s="141"/>
    </row>
    <row r="15" spans="1:8" x14ac:dyDescent="0.25">
      <c r="A15" s="559" t="s">
        <v>659</v>
      </c>
      <c r="B15" s="409" t="s">
        <v>667</v>
      </c>
      <c r="C15" s="409"/>
      <c r="D15" s="566" t="s">
        <v>665</v>
      </c>
      <c r="E15" s="567">
        <v>475.59</v>
      </c>
      <c r="F15" s="409"/>
      <c r="G15" s="560"/>
      <c r="H15" s="141">
        <v>101300</v>
      </c>
    </row>
    <row r="16" spans="1:8" x14ac:dyDescent="0.25">
      <c r="A16" s="372"/>
      <c r="B16" s="543" t="s">
        <v>668</v>
      </c>
      <c r="C16" s="192"/>
      <c r="D16" s="192"/>
      <c r="E16" s="565"/>
      <c r="F16" s="192"/>
      <c r="G16" s="193"/>
      <c r="H16">
        <v>213</v>
      </c>
    </row>
    <row r="17" spans="1:8" x14ac:dyDescent="0.25">
      <c r="A17" s="561" t="s">
        <v>663</v>
      </c>
      <c r="B17" s="192" t="s">
        <v>671</v>
      </c>
      <c r="C17" s="192"/>
      <c r="D17" s="192"/>
      <c r="E17" s="565"/>
      <c r="F17" s="192"/>
      <c r="G17" s="193"/>
      <c r="H17">
        <f>H15/H16</f>
        <v>475.58685446009389</v>
      </c>
    </row>
    <row r="18" spans="1:8" x14ac:dyDescent="0.25">
      <c r="A18" s="372" t="s">
        <v>660</v>
      </c>
      <c r="B18" s="558" t="s">
        <v>658</v>
      </c>
      <c r="C18" s="192"/>
      <c r="D18" s="192" t="s">
        <v>666</v>
      </c>
      <c r="E18" s="564">
        <v>43843</v>
      </c>
      <c r="F18" s="192"/>
      <c r="G18" s="193"/>
    </row>
    <row r="19" spans="1:8" x14ac:dyDescent="0.25">
      <c r="A19" s="372" t="s">
        <v>661</v>
      </c>
      <c r="B19" s="192" t="s">
        <v>670</v>
      </c>
      <c r="C19" s="192"/>
      <c r="D19" s="192"/>
      <c r="E19" s="192"/>
      <c r="F19" s="192"/>
      <c r="G19" s="193"/>
    </row>
    <row r="20" spans="1:8" x14ac:dyDescent="0.25">
      <c r="A20" s="372"/>
      <c r="B20" s="192"/>
      <c r="C20" s="192"/>
      <c r="D20" s="192"/>
      <c r="E20" s="192"/>
      <c r="F20" s="192"/>
      <c r="G20" s="193"/>
    </row>
    <row r="21" spans="1:8" x14ac:dyDescent="0.25">
      <c r="A21" s="372" t="s">
        <v>662</v>
      </c>
      <c r="B21" s="192" t="s">
        <v>672</v>
      </c>
      <c r="C21" s="192"/>
      <c r="D21" s="192"/>
      <c r="E21" s="192"/>
      <c r="F21" s="192"/>
      <c r="G21" s="193"/>
    </row>
    <row r="22" spans="1:8" x14ac:dyDescent="0.25">
      <c r="A22" s="561"/>
      <c r="B22" s="562"/>
      <c r="C22" s="562"/>
      <c r="D22" s="562"/>
      <c r="E22" s="562"/>
      <c r="F22" s="562"/>
      <c r="G22" s="563"/>
    </row>
    <row r="23" spans="1:8" ht="15" customHeight="1" x14ac:dyDescent="0.25"/>
    <row r="24" spans="1:8" x14ac:dyDescent="0.25">
      <c r="A24" s="559" t="s">
        <v>659</v>
      </c>
      <c r="B24" s="409" t="s">
        <v>656</v>
      </c>
      <c r="C24" s="409"/>
      <c r="D24" s="566" t="s">
        <v>665</v>
      </c>
      <c r="E24" s="567">
        <v>295.7</v>
      </c>
      <c r="F24" s="409"/>
      <c r="G24" s="560"/>
      <c r="H24" s="141">
        <v>62984</v>
      </c>
    </row>
    <row r="25" spans="1:8" x14ac:dyDescent="0.25">
      <c r="A25" s="372"/>
      <c r="B25" s="543"/>
      <c r="C25" s="192"/>
      <c r="D25" s="192"/>
      <c r="E25" s="565"/>
      <c r="F25" s="192"/>
      <c r="G25" s="193"/>
      <c r="H25">
        <v>213</v>
      </c>
    </row>
    <row r="26" spans="1:8" x14ac:dyDescent="0.25">
      <c r="A26" s="561" t="s">
        <v>663</v>
      </c>
      <c r="B26" s="192" t="s">
        <v>676</v>
      </c>
      <c r="C26" s="192"/>
      <c r="D26" s="192"/>
      <c r="E26" s="565"/>
      <c r="F26" s="192"/>
      <c r="G26" s="193"/>
      <c r="H26">
        <f>H24/H25</f>
        <v>295.69953051643193</v>
      </c>
    </row>
    <row r="27" spans="1:8" x14ac:dyDescent="0.25">
      <c r="A27" s="372" t="s">
        <v>660</v>
      </c>
      <c r="B27" s="558" t="s">
        <v>657</v>
      </c>
      <c r="C27" s="192"/>
      <c r="D27" s="192" t="s">
        <v>666</v>
      </c>
      <c r="E27" s="564">
        <v>43845</v>
      </c>
      <c r="F27" s="192"/>
      <c r="G27" s="193"/>
    </row>
    <row r="28" spans="1:8" x14ac:dyDescent="0.25">
      <c r="A28" s="372" t="s">
        <v>661</v>
      </c>
      <c r="B28" s="192" t="s">
        <v>674</v>
      </c>
      <c r="C28" s="192"/>
      <c r="D28" s="192"/>
      <c r="E28" s="192"/>
      <c r="F28" s="192"/>
      <c r="G28" s="193"/>
    </row>
    <row r="29" spans="1:8" x14ac:dyDescent="0.25">
      <c r="A29" s="372"/>
      <c r="B29" s="192"/>
      <c r="C29" s="192"/>
      <c r="D29" s="192"/>
      <c r="E29" s="192"/>
      <c r="F29" s="192"/>
      <c r="G29" s="193"/>
    </row>
    <row r="30" spans="1:8" x14ac:dyDescent="0.25">
      <c r="A30" s="372" t="s">
        <v>662</v>
      </c>
      <c r="B30" s="192" t="s">
        <v>675</v>
      </c>
      <c r="C30" s="192"/>
      <c r="D30" s="192"/>
      <c r="E30" s="192"/>
      <c r="F30" s="192"/>
      <c r="G30" s="193"/>
    </row>
    <row r="31" spans="1:8" x14ac:dyDescent="0.25">
      <c r="A31" s="561"/>
      <c r="B31" s="562"/>
      <c r="C31" s="562"/>
      <c r="D31" s="562"/>
      <c r="E31" s="562"/>
      <c r="F31" s="562"/>
      <c r="G31" s="563"/>
    </row>
    <row r="32" spans="1:8" x14ac:dyDescent="0.25">
      <c r="A32" s="192"/>
      <c r="B32" s="192"/>
      <c r="C32" s="192"/>
      <c r="D32" s="192"/>
      <c r="E32" s="192"/>
      <c r="F32" s="192"/>
      <c r="G32" s="192"/>
    </row>
    <row r="33" spans="1:8" x14ac:dyDescent="0.25">
      <c r="A33" s="559"/>
      <c r="B33" s="409"/>
      <c r="C33" s="409"/>
      <c r="D33" s="409"/>
      <c r="E33" s="409"/>
      <c r="F33" s="409" t="s">
        <v>681</v>
      </c>
      <c r="G33" s="409" t="s">
        <v>803</v>
      </c>
    </row>
    <row r="34" spans="1:8" x14ac:dyDescent="0.25">
      <c r="A34" s="561"/>
      <c r="B34" s="571"/>
      <c r="C34" s="562" t="s">
        <v>680</v>
      </c>
      <c r="D34" s="562"/>
      <c r="E34" s="571">
        <f>E24</f>
        <v>295.7</v>
      </c>
      <c r="F34" s="403">
        <v>1.4767241</v>
      </c>
      <c r="G34" s="572">
        <f>ROUND(E34*F34,2)</f>
        <v>436.67</v>
      </c>
      <c r="H34" s="640">
        <f>G34*H37</f>
        <v>351.6427766145917</v>
      </c>
    </row>
    <row r="35" spans="1:8" x14ac:dyDescent="0.25">
      <c r="H35">
        <v>1.2418</v>
      </c>
    </row>
    <row r="36" spans="1:8" x14ac:dyDescent="0.25">
      <c r="H36">
        <v>1</v>
      </c>
    </row>
    <row r="37" spans="1:8" x14ac:dyDescent="0.25">
      <c r="H37">
        <f>H36/H35</f>
        <v>0.80528265421162826</v>
      </c>
    </row>
  </sheetData>
  <hyperlinks>
    <hyperlink ref="B17" r:id="rId1" display="http://cnpj.info/24315940000138"/>
    <hyperlink ref="B10" r:id="rId2"/>
  </hyperlinks>
  <pageMargins left="0.511811024" right="0.511811024" top="0.78740157499999996" bottom="0.78740157499999996" header="0.31496062000000002" footer="0.31496062000000002"/>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58</vt:i4>
      </vt:variant>
    </vt:vector>
  </HeadingPairs>
  <TitlesOfParts>
    <vt:vector size="79" baseType="lpstr">
      <vt:lpstr>1 Trabalhos técnicos iniciais</vt:lpstr>
      <vt:lpstr>2 Instalações Provisórias</vt:lpstr>
      <vt:lpstr>3 Segurança e sinalização da ob</vt:lpstr>
      <vt:lpstr>4 Locação da obra</vt:lpstr>
      <vt:lpstr>5 Limpeza do terreno</vt:lpstr>
      <vt:lpstr>6 Drenagem</vt:lpstr>
      <vt:lpstr>7 Meio fio</vt:lpstr>
      <vt:lpstr>8 Eletrica</vt:lpstr>
      <vt:lpstr>9-Pisos e pavimentações</vt:lpstr>
      <vt:lpstr>10 Áreas esportivas</vt:lpstr>
      <vt:lpstr>11 Mobiliário Urbano</vt:lpstr>
      <vt:lpstr>12 Pista de Skate</vt:lpstr>
      <vt:lpstr>13 Paisagismo</vt:lpstr>
      <vt:lpstr>14 Serviços complementares</vt:lpstr>
      <vt:lpstr>Quantitativo</vt:lpstr>
      <vt:lpstr>Orçamento</vt:lpstr>
      <vt:lpstr>Cronograma</vt:lpstr>
      <vt:lpstr>BDI</vt:lpstr>
      <vt:lpstr>Composições-SINAPI</vt:lpstr>
      <vt:lpstr>Composições</vt:lpstr>
      <vt:lpstr>Cotacoes</vt:lpstr>
      <vt:lpstr>'2 Instalações Provisórias'!_Toc83219105</vt:lpstr>
      <vt:lpstr>'3 Segurança e sinalização da ob'!_Toc83219105</vt:lpstr>
      <vt:lpstr>'4 Locação da obra'!_Toc83219105</vt:lpstr>
      <vt:lpstr>'5 Limpeza do terreno'!_Toc83219105</vt:lpstr>
      <vt:lpstr>'6 Drenagem'!_Toc83219105</vt:lpstr>
      <vt:lpstr>'7 Meio fio'!_Toc83219105</vt:lpstr>
      <vt:lpstr>'8 Eletrica'!_Toc83219105</vt:lpstr>
      <vt:lpstr>'10 Áreas esportivas'!_Toc83219106</vt:lpstr>
      <vt:lpstr>'11 Mobiliário Urbano'!_Toc83219106</vt:lpstr>
      <vt:lpstr>'12 Pista de Skate'!_Toc83219106</vt:lpstr>
      <vt:lpstr>'2 Instalações Provisórias'!_Toc83219106</vt:lpstr>
      <vt:lpstr>'3 Segurança e sinalização da ob'!_Toc83219106</vt:lpstr>
      <vt:lpstr>'4 Locação da obra'!_Toc83219106</vt:lpstr>
      <vt:lpstr>'5 Limpeza do terreno'!_Toc83219106</vt:lpstr>
      <vt:lpstr>'6 Drenagem'!_Toc83219106</vt:lpstr>
      <vt:lpstr>'7 Meio fio'!_Toc83219106</vt:lpstr>
      <vt:lpstr>'10 Áreas esportivas'!_Toc83219107</vt:lpstr>
      <vt:lpstr>'11 Mobiliário Urbano'!_Toc83219107</vt:lpstr>
      <vt:lpstr>'12 Pista de Skate'!_Toc83219107</vt:lpstr>
      <vt:lpstr>'2 Instalações Provisórias'!_Toc83219107</vt:lpstr>
      <vt:lpstr>'3 Segurança e sinalização da ob'!_Toc83219107</vt:lpstr>
      <vt:lpstr>'4 Locação da obra'!_Toc83219107</vt:lpstr>
      <vt:lpstr>'5 Limpeza do terreno'!_Toc83219107</vt:lpstr>
      <vt:lpstr>'6 Drenagem'!_Toc83219107</vt:lpstr>
      <vt:lpstr>'2 Instalações Provisórias'!_Toc83219108</vt:lpstr>
      <vt:lpstr>'3 Segurança e sinalização da ob'!_Toc83219108</vt:lpstr>
      <vt:lpstr>'4 Locação da obra'!_Toc83219108</vt:lpstr>
      <vt:lpstr>'5 Limpeza do terreno'!_Toc83219108</vt:lpstr>
      <vt:lpstr>'6 Drenagem'!_Toc83219108</vt:lpstr>
      <vt:lpstr>'10 Áreas esportivas'!_Toc83219112</vt:lpstr>
      <vt:lpstr>'11 Mobiliário Urbano'!_Toc83219112</vt:lpstr>
      <vt:lpstr>'12 Pista de Skate'!_Toc83219112</vt:lpstr>
      <vt:lpstr>'2 Instalações Provisórias'!_Toc83219112</vt:lpstr>
      <vt:lpstr>'3 Segurança e sinalização da ob'!_Toc83219112</vt:lpstr>
      <vt:lpstr>'4 Locação da obra'!_Toc83219112</vt:lpstr>
      <vt:lpstr>'5 Limpeza do terreno'!_Toc83219112</vt:lpstr>
      <vt:lpstr>'6 Drenagem'!_Toc83219112</vt:lpstr>
      <vt:lpstr>'7 Meio fio'!_Toc83219112</vt:lpstr>
      <vt:lpstr>'3 Segurança e sinalização da ob'!_Toc83219113</vt:lpstr>
      <vt:lpstr>'4 Locação da obra'!_Toc83219113</vt:lpstr>
      <vt:lpstr>'5 Limpeza do terreno'!_Toc83219113</vt:lpstr>
      <vt:lpstr>'6 Drenagem'!_Toc83219113</vt:lpstr>
      <vt:lpstr>'7 Meio fio'!_Toc83219113</vt:lpstr>
      <vt:lpstr>'8 Eletrica'!_Toc83219113</vt:lpstr>
      <vt:lpstr>'10 Áreas esportivas'!_Toc83219114</vt:lpstr>
      <vt:lpstr>'11 Mobiliário Urbano'!_Toc83219114</vt:lpstr>
      <vt:lpstr>'12 Pista de Skate'!_Toc83219114</vt:lpstr>
      <vt:lpstr>'3 Segurança e sinalização da ob'!_Toc83219114</vt:lpstr>
      <vt:lpstr>'4 Locação da obra'!_Toc83219114</vt:lpstr>
      <vt:lpstr>'5 Limpeza do terreno'!_Toc83219114</vt:lpstr>
      <vt:lpstr>'6 Drenagem'!_Toc83219114</vt:lpstr>
      <vt:lpstr>'7 Meio fio'!_Toc83219114</vt:lpstr>
      <vt:lpstr>'9-Pisos e pavimentações'!_Toc83219132</vt:lpstr>
      <vt:lpstr>'9-Pisos e pavimentações'!_Toc83219133</vt:lpstr>
      <vt:lpstr>Composições!Area_de_impressao</vt:lpstr>
      <vt:lpstr>'Composições-SINAPI'!Area_de_impressao</vt:lpstr>
      <vt:lpstr>Cronograma!Area_de_impressao</vt:lpstr>
      <vt:lpstr>Orçamento!Area_de_impressao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 Torri Saldanha</dc:creator>
  <cp:lastModifiedBy>Leonardo Beckert</cp:lastModifiedBy>
  <cp:lastPrinted>2022-03-07T15:38:51Z</cp:lastPrinted>
  <dcterms:created xsi:type="dcterms:W3CDTF">2021-11-18T10:57:58Z</dcterms:created>
  <dcterms:modified xsi:type="dcterms:W3CDTF">2022-04-29T18:56:16Z</dcterms:modified>
</cp:coreProperties>
</file>